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oji Dokumenti\Suzana - JNES\Naročila JNES\Javna naročila\2019\Prehrana OŠ JD_20_21\"/>
    </mc:Choice>
  </mc:AlternateContent>
  <bookViews>
    <workbookView xWindow="0" yWindow="0" windowWidth="15600" windowHeight="11490" tabRatio="807" firstSheet="14" activeTab="16"/>
  </bookViews>
  <sheets>
    <sheet name="GOVEJE IN TELEČJE MESO" sheetId="3" r:id="rId1"/>
    <sheet name="BIO JUNETINA IN TELETINA" sheetId="16" r:id="rId2"/>
    <sheet name="PERUTNINSKO MESO IN IZDELKI" sheetId="17" r:id="rId3"/>
    <sheet name="SVINJSKO MESO" sheetId="4" r:id="rId4"/>
    <sheet name="MESNI IZDELKI" sheetId="5" r:id="rId5"/>
    <sheet name="ZAMRZNJENE RIBE" sheetId="8" r:id="rId6"/>
    <sheet name="MLEKO IN MLEČNI IZDELKI" sheetId="21" r:id="rId7"/>
    <sheet name="BIO MLEKO IN MLEČNI IZDELKI" sheetId="19" r:id="rId8"/>
    <sheet name="KRUH IN PEKOVSKO PECIVO" sheetId="6" r:id="rId9"/>
    <sheet name="BIO KRUH IN PEKOVSKO PECIVO" sheetId="12" r:id="rId10"/>
    <sheet name="SLADKO IN SLANO PECIVO" sheetId="23" r:id="rId11"/>
    <sheet name="ŽITA IN MLEVSKI IZDELKI" sheetId="13" r:id="rId12"/>
    <sheet name="ZAMRZNJENI IZDELKI IZ TESTA" sheetId="11" r:id="rId13"/>
    <sheet name="SVEŽE SADJE IN ZEL." sheetId="2" r:id="rId14"/>
    <sheet name="ZAMRZNJENO SADJE IN ZEL." sheetId="10" r:id="rId15"/>
    <sheet name="SADNI SOKOVI IN SIRUPI" sheetId="7" r:id="rId16"/>
    <sheet name="SPLOŠNO PREHRAMBENO BLAGO" sheetId="14" r:id="rId17"/>
    <sheet name="DIETNA ŽIVILA" sheetId="15" r:id="rId18"/>
  </sheets>
  <definedNames>
    <definedName name="_xlnm.Print_Titles" localSheetId="9">'BIO KRUH IN PEKOVSKO PECIVO'!$10:$10</definedName>
    <definedName name="_xlnm.Print_Titles" localSheetId="7">'BIO MLEKO IN MLEČNI IZDELKI'!$10:$10</definedName>
    <definedName name="_xlnm.Print_Titles" localSheetId="0">'GOVEJE IN TELEČJE MESO'!$10:$10</definedName>
    <definedName name="_xlnm.Print_Titles" localSheetId="8">'KRUH IN PEKOVSKO PECIVO'!$10:$10</definedName>
    <definedName name="_xlnm.Print_Titles" localSheetId="6">'MLEKO IN MLEČNI IZDELKI'!$10:$10</definedName>
    <definedName name="_xlnm.Print_Titles" localSheetId="2">'PERUTNINSKO MESO IN IZDELKI'!$9:$9</definedName>
    <definedName name="_xlnm.Print_Titles" localSheetId="10">'SLADKO IN SLANO PECIVO'!$10:$10</definedName>
    <definedName name="_xlnm.Print_Titles" localSheetId="16">'SPLOŠNO PREHRAMBENO BLAGO'!$10:$10</definedName>
    <definedName name="_xlnm.Print_Titles" localSheetId="13">'SVEŽE SADJE IN ZEL.'!$10:$10</definedName>
    <definedName name="_xlnm.Print_Titles" localSheetId="12">'ZAMRZNJENI IZDELKI IZ TESTA'!$9:$9</definedName>
    <definedName name="_xlnm.Print_Titles" localSheetId="14">'ZAMRZNJENO SADJE IN ZEL.'!$9:$9</definedName>
    <definedName name="_xlnm.Print_Titles" localSheetId="11">'ŽITA IN MLEVSKI IZDELKI'!$10:$10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0" i="14" l="1"/>
  <c r="M18" i="11"/>
  <c r="M17" i="11"/>
  <c r="M11" i="11"/>
  <c r="M14" i="12"/>
  <c r="M13" i="12"/>
  <c r="M12" i="6"/>
  <c r="M13" i="21"/>
  <c r="J15" i="16"/>
  <c r="J14" i="16"/>
  <c r="J13" i="16"/>
  <c r="J12" i="16"/>
  <c r="L11" i="21" l="1"/>
  <c r="M11" i="21" s="1"/>
  <c r="L51" i="6" l="1"/>
  <c r="M51" i="6" s="1"/>
  <c r="L50" i="6"/>
  <c r="M50" i="6" s="1"/>
  <c r="L21" i="23" l="1"/>
  <c r="M21" i="23" s="1"/>
  <c r="L24" i="23" l="1"/>
  <c r="M24" i="23" s="1"/>
  <c r="L23" i="23"/>
  <c r="M23" i="23" s="1"/>
  <c r="L22" i="23"/>
  <c r="M22" i="23" s="1"/>
  <c r="L20" i="23"/>
  <c r="M20" i="23" s="1"/>
  <c r="L19" i="23"/>
  <c r="M19" i="23" s="1"/>
  <c r="L18" i="23"/>
  <c r="M18" i="23" s="1"/>
  <c r="L17" i="23"/>
  <c r="M17" i="23" s="1"/>
  <c r="L16" i="23"/>
  <c r="M16" i="23" s="1"/>
  <c r="L15" i="23"/>
  <c r="M15" i="23" s="1"/>
  <c r="L14" i="23"/>
  <c r="M14" i="23" s="1"/>
  <c r="L13" i="23"/>
  <c r="M13" i="23" s="1"/>
  <c r="L12" i="23"/>
  <c r="M12" i="23" s="1"/>
  <c r="L11" i="23"/>
  <c r="M11" i="23" s="1"/>
  <c r="B24" i="23"/>
  <c r="B20" i="23"/>
  <c r="B17" i="23"/>
  <c r="B14" i="23"/>
  <c r="M25" i="23" l="1"/>
  <c r="L54" i="6"/>
  <c r="M54" i="6" s="1"/>
  <c r="L53" i="6"/>
  <c r="M53" i="6" s="1"/>
  <c r="L24" i="6"/>
  <c r="M24" i="6" s="1"/>
  <c r="L20" i="6"/>
  <c r="M20" i="6" s="1"/>
  <c r="L56" i="13" l="1"/>
  <c r="M56" i="13" s="1"/>
  <c r="L48" i="21" l="1"/>
  <c r="M48" i="21" s="1"/>
  <c r="L47" i="21"/>
  <c r="M47" i="21" s="1"/>
  <c r="L63" i="13" l="1"/>
  <c r="M63" i="13" s="1"/>
  <c r="L62" i="13"/>
  <c r="M62" i="13" s="1"/>
  <c r="L45" i="13" l="1"/>
  <c r="M45" i="13" s="1"/>
  <c r="L44" i="13"/>
  <c r="M44" i="13" s="1"/>
  <c r="L42" i="13"/>
  <c r="M42" i="13" s="1"/>
  <c r="L41" i="13"/>
  <c r="M41" i="13" s="1"/>
  <c r="L38" i="13"/>
  <c r="M38" i="13" s="1"/>
  <c r="L29" i="11" l="1"/>
  <c r="M29" i="11" s="1"/>
  <c r="L28" i="11"/>
  <c r="M28" i="11" s="1"/>
  <c r="L30" i="2" l="1"/>
  <c r="M30" i="2" s="1"/>
  <c r="L25" i="2"/>
  <c r="M25" i="2" s="1"/>
  <c r="L39" i="15" l="1"/>
  <c r="M39" i="15" s="1"/>
  <c r="L38" i="15"/>
  <c r="M38" i="15" s="1"/>
  <c r="L37" i="15"/>
  <c r="M37" i="15" s="1"/>
  <c r="L40" i="15"/>
  <c r="M40" i="15" s="1"/>
  <c r="L36" i="15" l="1"/>
  <c r="M36" i="15" s="1"/>
  <c r="L16" i="10" l="1"/>
  <c r="M16" i="10" s="1"/>
  <c r="L33" i="2" l="1"/>
  <c r="M33" i="2" s="1"/>
  <c r="L49" i="21" l="1"/>
  <c r="M49" i="21" s="1"/>
  <c r="L46" i="21"/>
  <c r="M46" i="21" s="1"/>
  <c r="L45" i="21"/>
  <c r="M45" i="21" s="1"/>
  <c r="L44" i="21"/>
  <c r="M44" i="21" s="1"/>
  <c r="L43" i="21"/>
  <c r="M43" i="21" s="1"/>
  <c r="L42" i="21"/>
  <c r="M42" i="21" s="1"/>
  <c r="L41" i="21"/>
  <c r="M41" i="21" s="1"/>
  <c r="L40" i="21"/>
  <c r="M40" i="21" s="1"/>
  <c r="L39" i="21"/>
  <c r="M39" i="21" s="1"/>
  <c r="L38" i="21"/>
  <c r="M38" i="21" s="1"/>
  <c r="L37" i="21"/>
  <c r="M37" i="21" s="1"/>
  <c r="L36" i="21"/>
  <c r="M36" i="21" s="1"/>
  <c r="L35" i="21"/>
  <c r="M35" i="21" s="1"/>
  <c r="L34" i="21"/>
  <c r="M34" i="21" s="1"/>
  <c r="L33" i="21"/>
  <c r="M33" i="21" s="1"/>
  <c r="L32" i="21"/>
  <c r="M32" i="21" s="1"/>
  <c r="L31" i="21"/>
  <c r="M31" i="21" s="1"/>
  <c r="L30" i="21"/>
  <c r="M30" i="21" s="1"/>
  <c r="L29" i="21"/>
  <c r="M29" i="21" s="1"/>
  <c r="L28" i="21"/>
  <c r="M28" i="21" s="1"/>
  <c r="L27" i="21"/>
  <c r="M27" i="21" s="1"/>
  <c r="L26" i="21"/>
  <c r="M26" i="21" s="1"/>
  <c r="L25" i="21"/>
  <c r="M25" i="21" s="1"/>
  <c r="L24" i="21"/>
  <c r="M24" i="21" s="1"/>
  <c r="L23" i="2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2" i="21"/>
  <c r="M12" i="21" s="1"/>
  <c r="B12" i="21"/>
  <c r="M50" i="21" l="1"/>
  <c r="L63" i="2"/>
  <c r="M63" i="2" s="1"/>
  <c r="L68" i="2"/>
  <c r="M68" i="2" s="1"/>
  <c r="L66" i="2"/>
  <c r="M66" i="2" s="1"/>
  <c r="L65" i="2"/>
  <c r="M65" i="2" s="1"/>
  <c r="L32" i="2"/>
  <c r="M32" i="2" s="1"/>
  <c r="L22" i="19" l="1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B16" i="19"/>
  <c r="B17" i="19" s="1"/>
  <c r="L15" i="19"/>
  <c r="M15" i="19" s="1"/>
  <c r="L14" i="19"/>
  <c r="M14" i="19" s="1"/>
  <c r="L13" i="19"/>
  <c r="M13" i="19" s="1"/>
  <c r="L12" i="19"/>
  <c r="M12" i="19" s="1"/>
  <c r="L11" i="19"/>
  <c r="M11" i="19" s="1"/>
  <c r="M23" i="19" l="1"/>
  <c r="L24" i="17"/>
  <c r="M24" i="17" s="1"/>
  <c r="L23" i="17"/>
  <c r="M23" i="17" s="1"/>
  <c r="L22" i="17"/>
  <c r="M22" i="17" s="1"/>
  <c r="B22" i="17"/>
  <c r="B23" i="17" s="1"/>
  <c r="B24" i="17" s="1"/>
  <c r="L21" i="17"/>
  <c r="M21" i="17" s="1"/>
  <c r="L20" i="17"/>
  <c r="M20" i="17" s="1"/>
  <c r="L19" i="17"/>
  <c r="M19" i="17" s="1"/>
  <c r="B19" i="17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L12" i="17"/>
  <c r="M12" i="17" s="1"/>
  <c r="L11" i="17"/>
  <c r="M11" i="17" s="1"/>
  <c r="L10" i="17"/>
  <c r="M10" i="17" s="1"/>
  <c r="I11" i="16"/>
  <c r="J11" i="16" s="1"/>
  <c r="J16" i="16" s="1"/>
  <c r="M25" i="17" l="1"/>
  <c r="L42" i="15"/>
  <c r="M42" i="15" s="1"/>
  <c r="L35" i="15"/>
  <c r="M35" i="15" s="1"/>
  <c r="L34" i="15"/>
  <c r="M34" i="15" s="1"/>
  <c r="L33" i="15"/>
  <c r="M33" i="15" s="1"/>
  <c r="L32" i="15"/>
  <c r="M32" i="15" s="1"/>
  <c r="L31" i="15"/>
  <c r="M31" i="15" s="1"/>
  <c r="L30" i="15"/>
  <c r="M30" i="15" s="1"/>
  <c r="L29" i="15"/>
  <c r="M29" i="15" s="1"/>
  <c r="L28" i="15"/>
  <c r="M28" i="15" s="1"/>
  <c r="L27" i="15"/>
  <c r="M27" i="15" s="1"/>
  <c r="L26" i="15"/>
  <c r="M26" i="15" s="1"/>
  <c r="L25" i="15"/>
  <c r="M25" i="15" s="1"/>
  <c r="L24" i="15"/>
  <c r="M24" i="15" s="1"/>
  <c r="L23" i="15"/>
  <c r="M23" i="15" s="1"/>
  <c r="L22" i="15"/>
  <c r="M22" i="15" s="1"/>
  <c r="L21" i="15"/>
  <c r="M21" i="15" s="1"/>
  <c r="L20" i="15"/>
  <c r="M20" i="15" s="1"/>
  <c r="L19" i="15"/>
  <c r="M19" i="15" s="1"/>
  <c r="L18" i="15"/>
  <c r="M18" i="15" s="1"/>
  <c r="L17" i="15"/>
  <c r="M17" i="15" s="1"/>
  <c r="L16" i="15"/>
  <c r="M16" i="15" s="1"/>
  <c r="L15" i="15"/>
  <c r="M15" i="15" s="1"/>
  <c r="L14" i="15"/>
  <c r="M14" i="15" s="1"/>
  <c r="B14" i="15"/>
  <c r="B15" i="15" s="1"/>
  <c r="B16" i="15" s="1"/>
  <c r="B17" i="15" s="1"/>
  <c r="L13" i="15"/>
  <c r="M13" i="15" s="1"/>
  <c r="L12" i="15"/>
  <c r="M12" i="15" s="1"/>
  <c r="L11" i="15"/>
  <c r="M11" i="15" s="1"/>
  <c r="L10" i="15"/>
  <c r="M10" i="15" s="1"/>
  <c r="L93" i="14"/>
  <c r="M93" i="14" s="1"/>
  <c r="L92" i="14"/>
  <c r="M92" i="14" s="1"/>
  <c r="L91" i="14"/>
  <c r="M91" i="14" s="1"/>
  <c r="L89" i="14"/>
  <c r="M89" i="14" s="1"/>
  <c r="L88" i="14"/>
  <c r="M88" i="14" s="1"/>
  <c r="L87" i="14"/>
  <c r="M87" i="14" s="1"/>
  <c r="L86" i="14"/>
  <c r="M86" i="14" s="1"/>
  <c r="L85" i="14"/>
  <c r="M85" i="14" s="1"/>
  <c r="L84" i="14"/>
  <c r="M84" i="14" s="1"/>
  <c r="L83" i="14"/>
  <c r="M83" i="14" s="1"/>
  <c r="L82" i="14"/>
  <c r="M82" i="14" s="1"/>
  <c r="L81" i="14"/>
  <c r="M81" i="14" s="1"/>
  <c r="L80" i="14"/>
  <c r="M80" i="14" s="1"/>
  <c r="L79" i="14"/>
  <c r="M79" i="14" s="1"/>
  <c r="L78" i="14"/>
  <c r="M78" i="14" s="1"/>
  <c r="L77" i="14"/>
  <c r="M77" i="14" s="1"/>
  <c r="L76" i="14"/>
  <c r="M76" i="14" s="1"/>
  <c r="L75" i="14"/>
  <c r="M75" i="14" s="1"/>
  <c r="L74" i="14"/>
  <c r="M74" i="14" s="1"/>
  <c r="L73" i="14"/>
  <c r="M73" i="14" s="1"/>
  <c r="L72" i="14"/>
  <c r="M72" i="14" s="1"/>
  <c r="L71" i="14"/>
  <c r="M71" i="14" s="1"/>
  <c r="L70" i="14"/>
  <c r="M70" i="14" s="1"/>
  <c r="L69" i="14"/>
  <c r="M69" i="14" s="1"/>
  <c r="L68" i="14"/>
  <c r="M68" i="14" s="1"/>
  <c r="L67" i="14"/>
  <c r="M67" i="14" s="1"/>
  <c r="L66" i="14"/>
  <c r="M66" i="14" s="1"/>
  <c r="L65" i="14"/>
  <c r="M65" i="14" s="1"/>
  <c r="L64" i="14"/>
  <c r="M64" i="14" s="1"/>
  <c r="L63" i="14"/>
  <c r="M63" i="14" s="1"/>
  <c r="L62" i="14"/>
  <c r="M62" i="14" s="1"/>
  <c r="L61" i="14"/>
  <c r="M61" i="14" s="1"/>
  <c r="L60" i="14"/>
  <c r="M60" i="14" s="1"/>
  <c r="L59" i="14"/>
  <c r="M59" i="14" s="1"/>
  <c r="L58" i="14"/>
  <c r="M58" i="14" s="1"/>
  <c r="L57" i="14"/>
  <c r="M57" i="14" s="1"/>
  <c r="L56" i="14"/>
  <c r="M56" i="14" s="1"/>
  <c r="L55" i="14"/>
  <c r="M55" i="14" s="1"/>
  <c r="L54" i="14"/>
  <c r="M54" i="14" s="1"/>
  <c r="L53" i="14"/>
  <c r="M53" i="14" s="1"/>
  <c r="L52" i="14"/>
  <c r="M52" i="14" s="1"/>
  <c r="L51" i="14"/>
  <c r="M51" i="14" s="1"/>
  <c r="L50" i="14"/>
  <c r="M50" i="14" s="1"/>
  <c r="L49" i="14"/>
  <c r="M49" i="14" s="1"/>
  <c r="L48" i="14"/>
  <c r="M48" i="14" s="1"/>
  <c r="L47" i="14"/>
  <c r="M47" i="14" s="1"/>
  <c r="L46" i="14"/>
  <c r="M46" i="14" s="1"/>
  <c r="L45" i="14"/>
  <c r="M45" i="14" s="1"/>
  <c r="L44" i="14"/>
  <c r="M44" i="14" s="1"/>
  <c r="L43" i="14"/>
  <c r="M43" i="14" s="1"/>
  <c r="L42" i="14"/>
  <c r="M42" i="14" s="1"/>
  <c r="L41" i="14"/>
  <c r="M41" i="14" s="1"/>
  <c r="L40" i="14"/>
  <c r="M40" i="14" s="1"/>
  <c r="L39" i="14"/>
  <c r="M39" i="14" s="1"/>
  <c r="L38" i="14"/>
  <c r="M38" i="14" s="1"/>
  <c r="L37" i="14"/>
  <c r="M37" i="14" s="1"/>
  <c r="L36" i="14"/>
  <c r="M36" i="14" s="1"/>
  <c r="L35" i="14"/>
  <c r="M35" i="14" s="1"/>
  <c r="L34" i="14"/>
  <c r="M34" i="14" s="1"/>
  <c r="L33" i="14"/>
  <c r="M33" i="14" s="1"/>
  <c r="L32" i="14"/>
  <c r="M32" i="14" s="1"/>
  <c r="L31" i="14"/>
  <c r="M31" i="14" s="1"/>
  <c r="B31" i="14"/>
  <c r="B32" i="14" s="1"/>
  <c r="B33" i="14" s="1"/>
  <c r="B34" i="14" s="1"/>
  <c r="B35" i="14" s="1"/>
  <c r="L30" i="14"/>
  <c r="M30" i="14" s="1"/>
  <c r="L29" i="14"/>
  <c r="M29" i="14" s="1"/>
  <c r="L28" i="14"/>
  <c r="M28" i="14" s="1"/>
  <c r="L27" i="14"/>
  <c r="M27" i="14" s="1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B21" i="14"/>
  <c r="B22" i="14" s="1"/>
  <c r="B23" i="14" s="1"/>
  <c r="B24" i="14" s="1"/>
  <c r="B25" i="14" s="1"/>
  <c r="B26" i="14" s="1"/>
  <c r="B27" i="14" s="1"/>
  <c r="B28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L12" i="14"/>
  <c r="M12" i="14" s="1"/>
  <c r="B12" i="14"/>
  <c r="B13" i="14" s="1"/>
  <c r="B14" i="14" s="1"/>
  <c r="B15" i="14" s="1"/>
  <c r="B16" i="14" s="1"/>
  <c r="B17" i="14" s="1"/>
  <c r="B18" i="14" s="1"/>
  <c r="L11" i="14"/>
  <c r="M11" i="14" s="1"/>
  <c r="L64" i="13"/>
  <c r="M64" i="13" s="1"/>
  <c r="L61" i="13"/>
  <c r="M61" i="13" s="1"/>
  <c r="L60" i="13"/>
  <c r="M60" i="13" s="1"/>
  <c r="L58" i="13"/>
  <c r="M58" i="13" s="1"/>
  <c r="L57" i="13"/>
  <c r="M57" i="13" s="1"/>
  <c r="L55" i="13"/>
  <c r="M55" i="13" s="1"/>
  <c r="L54" i="13"/>
  <c r="M54" i="13" s="1"/>
  <c r="L53" i="13"/>
  <c r="M53" i="13" s="1"/>
  <c r="L52" i="13"/>
  <c r="M52" i="13" s="1"/>
  <c r="L51" i="13"/>
  <c r="M51" i="13" s="1"/>
  <c r="L50" i="13"/>
  <c r="M50" i="13" s="1"/>
  <c r="L49" i="13"/>
  <c r="M49" i="13" s="1"/>
  <c r="L48" i="13"/>
  <c r="M48" i="13" s="1"/>
  <c r="L47" i="13"/>
  <c r="M47" i="13" s="1"/>
  <c r="L46" i="13"/>
  <c r="M46" i="13" s="1"/>
  <c r="L43" i="13"/>
  <c r="M43" i="13" s="1"/>
  <c r="L40" i="13"/>
  <c r="M40" i="13" s="1"/>
  <c r="L39" i="13"/>
  <c r="M39" i="13" s="1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L12" i="13"/>
  <c r="M12" i="13" s="1"/>
  <c r="B12" i="13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L11" i="13"/>
  <c r="M11" i="13" s="1"/>
  <c r="M65" i="13" s="1"/>
  <c r="M94" i="14" l="1"/>
  <c r="M43" i="15"/>
  <c r="L18" i="12"/>
  <c r="M18" i="12" s="1"/>
  <c r="L17" i="12"/>
  <c r="M17" i="12" s="1"/>
  <c r="L16" i="12"/>
  <c r="M16" i="12" s="1"/>
  <c r="L15" i="12"/>
  <c r="M15" i="12" s="1"/>
  <c r="L12" i="12"/>
  <c r="M12" i="12" s="1"/>
  <c r="B12" i="12"/>
  <c r="B13" i="12" s="1"/>
  <c r="L11" i="12"/>
  <c r="M11" i="12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6" i="11"/>
  <c r="M16" i="11" s="1"/>
  <c r="L15" i="11"/>
  <c r="M15" i="11" s="1"/>
  <c r="L14" i="11"/>
  <c r="M14" i="11" s="1"/>
  <c r="L13" i="11"/>
  <c r="M13" i="11" s="1"/>
  <c r="L12" i="11"/>
  <c r="M12" i="11" s="1"/>
  <c r="L10" i="11"/>
  <c r="M10" i="11" s="1"/>
  <c r="L9" i="11"/>
  <c r="M9" i="11" s="1"/>
  <c r="L8" i="11"/>
  <c r="M8" i="11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5" i="10"/>
  <c r="M15" i="10" s="1"/>
  <c r="L14" i="10"/>
  <c r="M14" i="10" s="1"/>
  <c r="L13" i="10"/>
  <c r="M13" i="10" s="1"/>
  <c r="L12" i="10"/>
  <c r="M12" i="10" s="1"/>
  <c r="L11" i="10"/>
  <c r="M11" i="10" s="1"/>
  <c r="B11" i="10"/>
  <c r="B12" i="10" s="1"/>
  <c r="B13" i="10" s="1"/>
  <c r="B14" i="10" s="1"/>
  <c r="B15" i="10" s="1"/>
  <c r="L10" i="10"/>
  <c r="M10" i="10" s="1"/>
  <c r="M30" i="11" l="1"/>
  <c r="M23" i="10"/>
  <c r="M19" i="12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L12" i="8"/>
  <c r="M12" i="8" s="1"/>
  <c r="B12" i="8"/>
  <c r="L11" i="8"/>
  <c r="M11" i="8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B12" i="7"/>
  <c r="B13" i="7" s="1"/>
  <c r="B14" i="7" s="1"/>
  <c r="B15" i="7" s="1"/>
  <c r="B16" i="7" s="1"/>
  <c r="B17" i="7" s="1"/>
  <c r="B18" i="7" s="1"/>
  <c r="B19" i="7" s="1"/>
  <c r="L11" i="7"/>
  <c r="M11" i="7" s="1"/>
  <c r="M20" i="7" s="1"/>
  <c r="M20" i="8" l="1"/>
  <c r="L52" i="6"/>
  <c r="M52" i="6" s="1"/>
  <c r="L49" i="6"/>
  <c r="M49" i="6" s="1"/>
  <c r="L48" i="6"/>
  <c r="M48" i="6" s="1"/>
  <c r="L47" i="6"/>
  <c r="M47" i="6" s="1"/>
  <c r="L46" i="6"/>
  <c r="M46" i="6" s="1"/>
  <c r="L45" i="6"/>
  <c r="M45" i="6" s="1"/>
  <c r="L44" i="6"/>
  <c r="M44" i="6" s="1"/>
  <c r="L43" i="6"/>
  <c r="M43" i="6" s="1"/>
  <c r="L42" i="6"/>
  <c r="M42" i="6" s="1"/>
  <c r="L41" i="6"/>
  <c r="M41" i="6" s="1"/>
  <c r="L40" i="6"/>
  <c r="M40" i="6" s="1"/>
  <c r="L39" i="6"/>
  <c r="M39" i="6" s="1"/>
  <c r="L38" i="6"/>
  <c r="M38" i="6" s="1"/>
  <c r="L37" i="6"/>
  <c r="M37" i="6" s="1"/>
  <c r="L36" i="6"/>
  <c r="M36" i="6" s="1"/>
  <c r="L35" i="6"/>
  <c r="M35" i="6" s="1"/>
  <c r="L34" i="6"/>
  <c r="M34" i="6" s="1"/>
  <c r="L33" i="6"/>
  <c r="M33" i="6" s="1"/>
  <c r="L32" i="6"/>
  <c r="M32" i="6" s="1"/>
  <c r="L31" i="6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L23" i="6"/>
  <c r="M23" i="6" s="1"/>
  <c r="L22" i="6"/>
  <c r="M22" i="6" s="1"/>
  <c r="L21" i="6"/>
  <c r="M21" i="6" s="1"/>
  <c r="L19" i="6"/>
  <c r="M19" i="6" s="1"/>
  <c r="L18" i="6"/>
  <c r="M18" i="6" s="1"/>
  <c r="L17" i="6"/>
  <c r="M17" i="6" s="1"/>
  <c r="B17" i="6"/>
  <c r="L16" i="6"/>
  <c r="M16" i="6" s="1"/>
  <c r="L15" i="6"/>
  <c r="M15" i="6" s="1"/>
  <c r="L14" i="6"/>
  <c r="M14" i="6" s="1"/>
  <c r="B14" i="6"/>
  <c r="L13" i="6"/>
  <c r="M13" i="6" s="1"/>
  <c r="L11" i="6"/>
  <c r="M11" i="6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B12" i="5"/>
  <c r="B13" i="5" s="1"/>
  <c r="B14" i="5" s="1"/>
  <c r="I11" i="5"/>
  <c r="J11" i="5" s="1"/>
  <c r="J29" i="5" s="1"/>
  <c r="I16" i="4"/>
  <c r="J16" i="4" s="1"/>
  <c r="I15" i="4"/>
  <c r="J15" i="4" s="1"/>
  <c r="I14" i="4"/>
  <c r="J14" i="4" s="1"/>
  <c r="I13" i="4"/>
  <c r="J13" i="4" s="1"/>
  <c r="I12" i="4"/>
  <c r="J12" i="4" s="1"/>
  <c r="I11" i="4"/>
  <c r="J11" i="4" s="1"/>
  <c r="I10" i="4"/>
  <c r="J10" i="4" s="1"/>
  <c r="B10" i="4"/>
  <c r="B11" i="4" s="1"/>
  <c r="B12" i="4" s="1"/>
  <c r="B13" i="4" s="1"/>
  <c r="B14" i="4" s="1"/>
  <c r="I9" i="4"/>
  <c r="J9" i="4" s="1"/>
  <c r="J17" i="4" s="1"/>
  <c r="M55" i="6" l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B16" i="3"/>
  <c r="B17" i="3" s="1"/>
  <c r="B18" i="3" s="1"/>
  <c r="B19" i="3" s="1"/>
  <c r="B20" i="3" s="1"/>
  <c r="B21" i="3" s="1"/>
  <c r="B22" i="3" s="1"/>
  <c r="L15" i="3"/>
  <c r="M15" i="3" s="1"/>
  <c r="L14" i="3"/>
  <c r="M14" i="3" s="1"/>
  <c r="L13" i="3"/>
  <c r="M13" i="3" s="1"/>
  <c r="L12" i="3"/>
  <c r="M12" i="3" s="1"/>
  <c r="B12" i="3"/>
  <c r="B13" i="3" s="1"/>
  <c r="B14" i="3" s="1"/>
  <c r="L11" i="3"/>
  <c r="M11" i="3" s="1"/>
  <c r="M25" i="3" s="1"/>
  <c r="L71" i="2" l="1"/>
  <c r="M71" i="2" s="1"/>
  <c r="L70" i="2"/>
  <c r="M70" i="2" s="1"/>
  <c r="L69" i="2"/>
  <c r="M69" i="2" s="1"/>
  <c r="L67" i="2"/>
  <c r="M67" i="2" s="1"/>
  <c r="L64" i="2"/>
  <c r="M64" i="2" s="1"/>
  <c r="L62" i="2"/>
  <c r="M62" i="2" s="1"/>
  <c r="L61" i="2"/>
  <c r="M61" i="2" s="1"/>
  <c r="L60" i="2"/>
  <c r="M60" i="2" s="1"/>
  <c r="L59" i="2"/>
  <c r="M59" i="2" s="1"/>
  <c r="L58" i="2"/>
  <c r="M58" i="2" s="1"/>
  <c r="L57" i="2"/>
  <c r="M57" i="2" s="1"/>
  <c r="L56" i="2"/>
  <c r="M56" i="2" s="1"/>
  <c r="L55" i="2"/>
  <c r="M55" i="2" s="1"/>
  <c r="L54" i="2"/>
  <c r="M54" i="2" s="1"/>
  <c r="L53" i="2"/>
  <c r="M53" i="2" s="1"/>
  <c r="L52" i="2"/>
  <c r="M5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35" i="2"/>
  <c r="M35" i="2" s="1"/>
  <c r="L34" i="2"/>
  <c r="M34" i="2" s="1"/>
  <c r="L31" i="2"/>
  <c r="M31" i="2" s="1"/>
  <c r="L29" i="2"/>
  <c r="M29" i="2" s="1"/>
  <c r="L28" i="2"/>
  <c r="M28" i="2" s="1"/>
  <c r="L27" i="2"/>
  <c r="M27" i="2" s="1"/>
  <c r="L26" i="2"/>
  <c r="M26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L12" i="2"/>
  <c r="M12" i="2" s="1"/>
  <c r="L11" i="2"/>
  <c r="M11" i="2" s="1"/>
  <c r="M72" i="2" l="1"/>
</calcChain>
</file>

<file path=xl/sharedStrings.xml><?xml version="1.0" encoding="utf-8"?>
<sst xmlns="http://schemas.openxmlformats.org/spreadsheetml/2006/main" count="1537" uniqueCount="694">
  <si>
    <t>NAROČNIK:  OSNOVNA ŠOLA JURIJA DALMATINA KRŠKO</t>
  </si>
  <si>
    <t xml:space="preserve">                         Šolska ulica 1, Krško</t>
  </si>
  <si>
    <t>PONUDNIK:</t>
  </si>
  <si>
    <t>SPECIFIKACIJA PREDRAČUNA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</si>
  <si>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</si>
  <si>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</si>
  <si>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</si>
  <si>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</si>
  <si>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</si>
  <si>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</si>
  <si>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</si>
  <si>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</si>
  <si>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</si>
  <si>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JABOLKA  - JONAGOLD</t>
  </si>
  <si>
    <t>kg</t>
  </si>
  <si>
    <t>JABOLKA- ZLATI DELIŠES</t>
  </si>
  <si>
    <t>3.</t>
  </si>
  <si>
    <t>JABOLKA- ELSTAR</t>
  </si>
  <si>
    <t>HRUŠKE ( različne vrste)</t>
  </si>
  <si>
    <t>SLIVE</t>
  </si>
  <si>
    <t>BRESKVE</t>
  </si>
  <si>
    <t>NEKTARINE</t>
  </si>
  <si>
    <t>GROZDJE, belo</t>
  </si>
  <si>
    <t>MARELICE</t>
  </si>
  <si>
    <t>LUBENICE</t>
  </si>
  <si>
    <t>MELONE</t>
  </si>
  <si>
    <t>KAKI</t>
  </si>
  <si>
    <t>RINGLO</t>
  </si>
  <si>
    <t>POMARANČE</t>
  </si>
  <si>
    <t>KLEMENTINE</t>
  </si>
  <si>
    <t>BANANE</t>
  </si>
  <si>
    <t>KIVI</t>
  </si>
  <si>
    <t>SLIVE, suhe, brez koščic</t>
  </si>
  <si>
    <t>FIGE, suhe, rinfuza</t>
  </si>
  <si>
    <t>MARELICE- suhe</t>
  </si>
  <si>
    <t>SOLATA, zelena, sezonska</t>
  </si>
  <si>
    <t>RADIČ, rdeči</t>
  </si>
  <si>
    <t>RADIČ, zeleni ( štrucar)</t>
  </si>
  <si>
    <t>KITAJSKO ZELJE</t>
  </si>
  <si>
    <t xml:space="preserve">OHROVT </t>
  </si>
  <si>
    <t>BLITVA</t>
  </si>
  <si>
    <t>ŠPINAČA</t>
  </si>
  <si>
    <t>POR</t>
  </si>
  <si>
    <t>ČEBULA- NOVA</t>
  </si>
  <si>
    <t>KORENJE</t>
  </si>
  <si>
    <t>KROMPIR- NOVI</t>
  </si>
  <si>
    <t>KOLERABA</t>
  </si>
  <si>
    <t>REDKVICA, rdeča</t>
  </si>
  <si>
    <t>BUČKE</t>
  </si>
  <si>
    <t>PARADIŽNIK</t>
  </si>
  <si>
    <t>PAPRIKA  ( rumena, zelena, rdeča)</t>
  </si>
  <si>
    <t>KUMARICE</t>
  </si>
  <si>
    <t>CVETAČA</t>
  </si>
  <si>
    <t>BROKOLI</t>
  </si>
  <si>
    <t>FIŽOL- stročji</t>
  </si>
  <si>
    <t>FIŽOL, tetovec</t>
  </si>
  <si>
    <t>FIŽOL, češnjevec</t>
  </si>
  <si>
    <t xml:space="preserve">LEČA, </t>
  </si>
  <si>
    <t>ČIČERIKA</t>
  </si>
  <si>
    <t>REPA- KISLA</t>
  </si>
  <si>
    <t>ZELJE- KISLO</t>
  </si>
  <si>
    <t>ZELJE- GLAVE- KISLO  ( za sarmo)</t>
  </si>
  <si>
    <t>Pri izdelavi predračuna so upoštevane zahtevane enote mere ter vse strokovne in ostale zahteve naročnika.</t>
  </si>
  <si>
    <t>Seznanjeni smo z dejstvom, da se razpisane količine blaga med letom lahko spremenijo.</t>
  </si>
  <si>
    <t>KAKOVOSTNE IN DRUGE ZAHTEVE:</t>
  </si>
  <si>
    <t>* ZELENJAVA IN SADJE MORA BITI SVEŽA , NEPOŠKODOVANA IN  ZDRAVA, BREZ GNILOBE IN POŠKODB. BITI MORA ČISTA, BREZ PRIMESI, SUHA</t>
  </si>
  <si>
    <t xml:space="preserve">   BREZ TUJEGA VONJA IN OKUSA.</t>
  </si>
  <si>
    <t xml:space="preserve">* 1. KVALITETA, izvidi ne smejo biti starejši od 3 mesecev; izdelki ne smejo vsebovati zdravju škodljivih snovi; </t>
  </si>
  <si>
    <t xml:space="preserve">   organoleptične lastnosti morajo ustrezati predpisanim normativom, </t>
  </si>
  <si>
    <t>* PREPOVEDANA JE VSAKRŠNA GENSKA SPREMENJENOST.</t>
  </si>
  <si>
    <t>* VSI IZDELKI MORAJO IMETI USTREZNO DEKLARACIJO.</t>
  </si>
  <si>
    <t>* SKLADIŠČENJE IN TANSPORT MORA ZAGOTAVLJATI OHRANITEV KAKOVOSTI IN HIGIENSKE NEOPOREČNOSTI  .</t>
  </si>
  <si>
    <t xml:space="preserve"> </t>
  </si>
  <si>
    <t>Kraj in datum:                                                                                    Žig:</t>
  </si>
  <si>
    <t>Podpis:</t>
  </si>
  <si>
    <t xml:space="preserve">SPECIFIKACIJA PREDRAČUNA  </t>
  </si>
  <si>
    <t>SKLOP - 1: GOVEJE IN TELEČJE MESO</t>
  </si>
  <si>
    <t>MESO MLADE GOVEDI, sv. stegno v kosu b.k. , 2- 3 kg kosi</t>
  </si>
  <si>
    <t>MESO MLADE GOVEDI, sveže pleče v kosu, brez kosti, 2-3 KG KOSI</t>
  </si>
  <si>
    <t>MESO MLADE GOVEDINE,sveže stegno zrezki, različne velikosti</t>
  </si>
  <si>
    <t>MESO MLADEGOVEDI,sveže stegno kocke, različne velikosti</t>
  </si>
  <si>
    <t>MESO MLADE GOVEDI, sveže pleče , zrezki, različne velikosti</t>
  </si>
  <si>
    <t>MESO MLADE GOVEDINE ,sveže pleče kocke, različne velikosti</t>
  </si>
  <si>
    <t>MESO MLADE GOVEDI, pleče, mleto</t>
  </si>
  <si>
    <t>TELEČJE MESO, stegno brez kosti , 2 - 3 kg  kosi</t>
  </si>
  <si>
    <t>TELEČJE MESO, sveže stegno zrezki, različne velikosti</t>
  </si>
  <si>
    <t>TELEČJE MESO, sveže stegno kocke, različne velikosti</t>
  </si>
  <si>
    <t>TELEČJE MESO - pleče brez kosti- kocke, različne velikosti</t>
  </si>
  <si>
    <t>TELEČJE MESO - pleče, mleto</t>
  </si>
  <si>
    <t>13.</t>
  </si>
  <si>
    <t>PLESKAVICA- IZ MLADE GOVEDINE</t>
  </si>
  <si>
    <t>14.</t>
  </si>
  <si>
    <t>KOSTI - GOVEJE</t>
  </si>
  <si>
    <t>SKUPAJ SKLOP 1:</t>
  </si>
  <si>
    <t>KAKOVOSTNE ZAHTEVE  IN DRUGE ZAHTEVE:</t>
  </si>
  <si>
    <t>* PONUJENO MESO USTREZA  I. KATEGORIJI</t>
  </si>
  <si>
    <t>* KAKOVOST MESA  ( v primeru, da naročnik zahteva v času izvajanja naročila izvide, ki se nanašajo na kakovost mesa, le ti ne smejo biti starejši od 3 mesecev).</t>
  </si>
  <si>
    <t>* PROIZVAJALEC MORA ZAGOTAVLJATI VARNOST ŽIVIL V OKVIRU ZAKONODAJE</t>
  </si>
  <si>
    <t>* DOBAVLJENA ŽIVILA MORAJO BITI DEKLARIRANA</t>
  </si>
  <si>
    <t xml:space="preserve">* CERTIFIKAT - IZBRANA KAKOVOST SLOVENIJE  </t>
  </si>
  <si>
    <t>NAZIV/BLAG. ZNAMKA</t>
  </si>
  <si>
    <t>SVINJSKO MESO - SVEŽE STEGNO BREZ KOSTI, 2- 3 kg kosi</t>
  </si>
  <si>
    <t>SVINJSKO MESO, SVEŽE - LAKS KARE</t>
  </si>
  <si>
    <t>SVINJSKO MESO , SVEŽE- KOTLETI</t>
  </si>
  <si>
    <t>SVINJSKO MESO- RAŽNJIČI , SVEŽI  ( 8 - 12 dag)</t>
  </si>
  <si>
    <t>SVINJSKO MESO -PLEČE,  MLETO, SVEŽE</t>
  </si>
  <si>
    <t>SVINJSKO MESO, SVEŽE STEGNO ZREZKI 
(RAZLIČNE TEŽE)</t>
  </si>
  <si>
    <t>7.</t>
  </si>
  <si>
    <t>PLESKAVICE- SVINJSKE  ( 8 - 12 dag)</t>
  </si>
  <si>
    <t>SVINJSKO MESO, SVEŽE STEGNO - KOCKE , različne velikosti</t>
  </si>
  <si>
    <t>KAKOVOSTNE  IN DRUGE ZAHTEVE:</t>
  </si>
  <si>
    <t>* MIŠIČNO TKIVO SVINJINE MORA BITI ROŽNATO DO SVETLO RDEČE BARVE, NE SME IMETI NEPRIJETNEGA IN TUJEGA VONJA</t>
  </si>
  <si>
    <t>* KAKOVOST MESA  ( v primeru, da naročnik zahteva v času izvajanja naročila izvide,</t>
  </si>
  <si>
    <t xml:space="preserve">    ki se nanašajo na kakovost mesa, le ti ne smejo biti starejši od 3 mesecev).</t>
  </si>
  <si>
    <t>* PRI  REJI ŽIVALI  (HRANJENJU) ,  NISO  BILI UPORABLJENI  GSO ORGANIZMI  ( DOKAZILO- ANALIZNI IZVID)</t>
  </si>
  <si>
    <t>Kraj in datum:                                                            Žig:                                                           Podpis odgovorne osebe:</t>
  </si>
  <si>
    <t>SKLOP - 5: MESNI IZDELKI</t>
  </si>
  <si>
    <t>PREKAJENA ŠUNKA V KOSU</t>
  </si>
  <si>
    <t>PREKAJENA VRATINA, BREZ KOSTI</t>
  </si>
  <si>
    <t>KLOBASA, PREKAJENA</t>
  </si>
  <si>
    <t>5.</t>
  </si>
  <si>
    <t>PRŠUT V KOSU- SUH , v kosu ali narezan</t>
  </si>
  <si>
    <t>6.</t>
  </si>
  <si>
    <t>HRENOVKE- SVINJSKE, v naravnem ovoju</t>
  </si>
  <si>
    <t>8.</t>
  </si>
  <si>
    <t>SALAMA , POLTRAJNA ALJAŽEVA, v kosu ali narezana</t>
  </si>
  <si>
    <t>9.</t>
  </si>
  <si>
    <t>SALAMA- MORTADELA, poltrajna, v kosu ali narezana</t>
  </si>
  <si>
    <t>10.</t>
  </si>
  <si>
    <t>SALAMA POSEBNA Z ZELENJAVO, v kosu ali narezana</t>
  </si>
  <si>
    <t>11.</t>
  </si>
  <si>
    <t>SALAMA-   POSEBNA, v kosu ali narezana</t>
  </si>
  <si>
    <t>12.</t>
  </si>
  <si>
    <t>SALAMA- PICA ŠUNKA, v kosu ali narezana</t>
  </si>
  <si>
    <t>SALAMA-TRAJNA  KMEČKA, v kosu ali narezana</t>
  </si>
  <si>
    <t>PRŠUT- KUHAN, iz svinjskega mesa, v kosu ali narezan</t>
  </si>
  <si>
    <t xml:space="preserve">ZAŠINJEK - SUH, v kosu ali narezan </t>
  </si>
  <si>
    <t>Blago v ponudbi je I. kakovostnega razreda.</t>
  </si>
  <si>
    <r>
      <t>SKUP</t>
    </r>
    <r>
      <rPr>
        <b/>
        <sz val="8"/>
        <rFont val="Palatino Linotype"/>
        <family val="1"/>
        <charset val="238"/>
      </rPr>
      <t>AJ SKLOP  5 :</t>
    </r>
  </si>
  <si>
    <t>KAKOVOSTNE ZAHTEVE IN DRUGE ZAHTEVE:</t>
  </si>
  <si>
    <t>* KAKOVOST MESNIH IZDELKOV- SE DOKAZUJE Z IZVIDI, KI NAJ NE BI BILI STAREJŠI OD 3 MESECEV</t>
  </si>
  <si>
    <t>*  MESNI IZDELKI NE SMEJO BITI OKUŽENI Z ZDRAVJU ŠKODLJIVIMI MIKROORGANIZMI ALI VSEBOVATI TOKSIČNE SNOVI</t>
  </si>
  <si>
    <t>* PROIZVAJALEC MORA ZAGOTAVLJATI VARNOST ŽIVIL  V SKLADU S HACCP SISTEMOM</t>
  </si>
  <si>
    <t>* DOBAVLJENI IZDELKI MORAJO IMETI DEKLARACIJO</t>
  </si>
  <si>
    <t>Kraj in datum:                                                                            Žig:                                                     Podpis odgovorne osebe:</t>
  </si>
  <si>
    <t>KRUH, beli, rezan, štruca, 1 kg, brez aditivov in konz.</t>
  </si>
  <si>
    <t>KRUH, polbeli, rezan  1/1, brez aditivov in konz.</t>
  </si>
  <si>
    <t>kom</t>
  </si>
  <si>
    <t>kom.</t>
  </si>
  <si>
    <t>DROBTINE- rinfuza</t>
  </si>
  <si>
    <t>SKUPAJ SKLOP : 9</t>
  </si>
  <si>
    <t xml:space="preserve">KAKOVOSTNE  IN DRUGE ZAHTEVE : </t>
  </si>
  <si>
    <t>* USTREZNA KVALITETA ŽIVI L- 1.KAKOVOSTNI RAZRED ( izvidi ne smejo biti starejši od 3 mesecev)</t>
  </si>
  <si>
    <t>* VSI IZDELKI MORAJO BITI BREZ GSO.</t>
  </si>
  <si>
    <t>* SESTAVO KRUHOV ALI PEKOVSKEGA PECIVA BO POTREBNO V PRIMERU, DA LE TA NE DRŽI DOKAZATI Z ANALIZNIMI IZVIDI OZ.</t>
  </si>
  <si>
    <t xml:space="preserve">   DRUGIMI DOKAZILI O KAKOVOSTI IZDELKOV.</t>
  </si>
  <si>
    <t>* ORGANOLEPTIČNE LASTNOSTI MORAJO USTREZATI PREDPISANIM NORMATIVOM   ( zahtevamo stroge higienske normative v celotnem procesu proizvodnje</t>
  </si>
  <si>
    <t xml:space="preserve">     transporta in dostave).</t>
  </si>
  <si>
    <t>* PREVOZ  KRUHA IN PEKOVSKIH IZDELKOV , SLAŠČIC MORA BITI V SKLADU S  HACCP SISTEMOM.</t>
  </si>
  <si>
    <t>* NA VSEH IZDELKIH MORA BITI DEKLARACIJA.</t>
  </si>
  <si>
    <t>* PEKOVSKO PECIVO- PREREZANO   ( PO  ŽELJI NAROČNIKA)</t>
  </si>
  <si>
    <t>Kraj in datum:                                                                                   Žig:                                                                   Podpis odgovorne osebe:</t>
  </si>
  <si>
    <t>SOK, jabolko, 100%, 1/1 ( s pokrovčkom za zapiranje)</t>
  </si>
  <si>
    <t>l</t>
  </si>
  <si>
    <t>SOK, pomaranča, 100%, 1/1 ( s pokrovčkom za zapiranje)</t>
  </si>
  <si>
    <t>100 %zgoščeni sadni sok jabolko 5 l</t>
  </si>
  <si>
    <t>100 % zgoščeni sadni sok gozdni sadeži  5 l</t>
  </si>
  <si>
    <t>100 % zgoščeni sadni sok višnja 5 l</t>
  </si>
  <si>
    <t>Ponudniki morajo v polje  BLAG. ZNAMKA/GRAMATURA obvezno ob vsakem artiklu vpisati  tako blagovno znamko ponujenega blaga kot  gramaturo</t>
  </si>
  <si>
    <t>* USTREZNA KVALITETA ŽIVIL  ( izvidi ne smejo biti starejši od 3 mesecev)</t>
  </si>
  <si>
    <t>* IZDELKI NE SMEJO VSEBOVATI ZDRAVJU ŠKODLJIVIH SNOVI ( toksinov, patogenih MO, ne smejo prekoračitiz zakonskimi predpisi določene količine aditivov, barvil)</t>
  </si>
  <si>
    <t>* PROIZVAJALEC MORA ZAGOTOVITI VARNOST ŽIVIL V OKVIRU PREHRANSKE POLITIKE IN DRŽAVNE ZAKONODAJE</t>
  </si>
  <si>
    <t>* VSI IZDELKI MORAJO IMETI USTREZNO DEKLARACIJO</t>
  </si>
  <si>
    <t>* PONUJENA ŽIVILA MORAJO BITI NA ZALOGI</t>
  </si>
  <si>
    <t xml:space="preserve">SKLOP - 6: ZAMRZNJENE RIBE  </t>
  </si>
  <si>
    <t>ARGENTINSKI OSLIČ- FILE , brez glazure , kosti, očiščen, interfoliran, globoko zamrznjen</t>
  </si>
  <si>
    <t>NOVOZELANDSKI REPAK, brez kosti, kože, glazure in brez aditivov</t>
  </si>
  <si>
    <t>MORSKI LIST</t>
  </si>
  <si>
    <t>PLATESA ( Morska plošča file), 20% glazure</t>
  </si>
  <si>
    <t>LOSOS -porcijski, brez kože, globoko zamrznjen</t>
  </si>
  <si>
    <t>MORSKI PES</t>
  </si>
  <si>
    <t>NILSKI OSTRIŽ, brez glazure in kosti   
(sladkovodna riba)</t>
  </si>
  <si>
    <t xml:space="preserve">SKUPAJ SKLOP  6  : </t>
  </si>
  <si>
    <t>* PONUJENE RIBE   MORAJO BITI  1. KAKOVOSTNI RAZRED.</t>
  </si>
  <si>
    <t xml:space="preserve">* KAKOVOST GLOBOK0 ZAMRZNJENIH RIB MORA BITI V SKLADU Z ZAHTEVAMI PRAVILNIKA  - pravilno pakirani izdelki </t>
  </si>
  <si>
    <t xml:space="preserve">   morajo biti zamrznjeni in skladiščeni pri T : -18  C.</t>
  </si>
  <si>
    <t>* KAKOVOST   RIB- SE DOKAZUJE Z IZVIDI, KI NAJ NE BI BILI STAREJŠI OD 3 MESECEV</t>
  </si>
  <si>
    <t>* RIBE  NE SMEJO BITI OKUŽENI Z ZDRAVJU ŠKODLJIVIMI MIKROORGANIZMI ALI VSEBOVATI TOKSIČNE SNOVI</t>
  </si>
  <si>
    <t>* DOBAVLJENA ŽIVILA MORAJO BITI DEKLARIRANA V SKLADU Z ZAKONODAJO</t>
  </si>
  <si>
    <t>* PROIZVAJALEC MORA ZAGOTAVLJATI VARNOST ŽIVIL V SKLADU S HACCP SISTEMOM</t>
  </si>
  <si>
    <t>BRSTIČNI OHROVT, pakiranje do 3 kg</t>
  </si>
  <si>
    <t>GRAH, pakiranje do 3 kg</t>
  </si>
  <si>
    <t>KORENJE -baby korenček, pakiranje do 3 kg</t>
  </si>
  <si>
    <t>STROČJI FIŽOL, rumeni , pakiranje do 3 kg</t>
  </si>
  <si>
    <t xml:space="preserve">STROČJI FIŽOL, zeleni, pakiranje do 3 kg </t>
  </si>
  <si>
    <t>ŠPINAČA,   pasirana, pakiranje do 3 kg</t>
  </si>
  <si>
    <t>ZELENJAVNA MEŠANICA  ( cvetača, korenje, brokoli), pakiranje do 3 kg</t>
  </si>
  <si>
    <t>BLITVA, pakiranje do 3 kg</t>
  </si>
  <si>
    <t>PETRŠILJ - ZELENJE, pakiranje do 3 kg</t>
  </si>
  <si>
    <t>MALINE, pakiranje do 3 kg</t>
  </si>
  <si>
    <t>GOZDNI SADEŽI ZAMRZNJENI, pakiranje do 3 kg</t>
  </si>
  <si>
    <t>BOROVNICE- NAVADNE, pakiranje do 3 kg</t>
  </si>
  <si>
    <t xml:space="preserve"> *USTREZNA KVALITETA ŽIVIL- 1.KVALITETA  ( izvidi ne smejo biti starejši od 3 mesecev)</t>
  </si>
  <si>
    <t>* ORGANOLEPTIČNE LASTNOSTI MORAJO USTREZATI PREDPISANIM NORMATIVOM</t>
  </si>
  <si>
    <t>* ZAHTEVAMO STROGE HIGIENSKE NORMATIVE V CELOTNEM PROCESU PROIZVODNJE, TRANSPORTA IN DOSTAVE ( V SKLADU S HACCP SISTEMOM)</t>
  </si>
  <si>
    <t>SVALJKI, krompirjevi, iz krompirjevega testa, hitro zamrznjeni</t>
  </si>
  <si>
    <t>SVALJKI, kmeči rženi, iz krompirjevega testa z dodatkom rži, hitro zamrznjeni</t>
  </si>
  <si>
    <t>SVALJKI, krompirjevi s skuto, iz krompirjevega testa z dodatkom skute, hitro zamrznjeni</t>
  </si>
  <si>
    <t>CMOKI, z mareličnim nadevom, iz krompirjevega testa, hitroi zamrznjeni</t>
  </si>
  <si>
    <t>CMOKI, slivovi, iz krompirjevega testa, hitro zamrznjeni</t>
  </si>
  <si>
    <t>CMOKI, kruhovi</t>
  </si>
  <si>
    <t>CMOKI, zdrobovi</t>
  </si>
  <si>
    <t>, oblikovani, hitro zamrznjeni</t>
  </si>
  <si>
    <t>LAZANJA, predkuhana, večji listi, globoko zamrznjeni</t>
  </si>
  <si>
    <t>TESTO, listnato - razvaljano, hito zamrznjeno testo</t>
  </si>
  <si>
    <t>ŠTRUKLJI, skutini, iz vlečenega testa s skutnim nadevom, hitro zamrznjeni</t>
  </si>
  <si>
    <t>ŠTRUKLJI, ajdovi ( različni nadevi), iz kvašenega testa, hitro zamrznjeni</t>
  </si>
  <si>
    <t>TORTELINI, špinačni, polnjene testenine, hitro zamrznjene</t>
  </si>
  <si>
    <t>TORTELINI, sirovi, polnnjene testenine, hitro zamrznjene</t>
  </si>
  <si>
    <t>OCVRTKI - KROMPIRJEVI, iz krompirjevega testa, hitro zamrznjeni</t>
  </si>
  <si>
    <t>GLUHI ŠTRUKLJI</t>
  </si>
  <si>
    <t>* USTREZNA KVALITETA ŽIVIL - 1. KVALITETA ( izvidi ne smejo biti starejši od 3 mesecev)</t>
  </si>
  <si>
    <t>* ZAHTEVAMO STROGE HIGIENSKE NORMATIVE V CELOTNEM PROCESU PROIZVODNJE, TRANSPORTA IN DOSTAVE (V SKLADU S HACCP SISTEMOM)</t>
  </si>
  <si>
    <t xml:space="preserve">           Žig:</t>
  </si>
  <si>
    <t>Podpis odgovorne osebe:</t>
  </si>
  <si>
    <t xml:space="preserve">                        Šolska ulica 1, krško</t>
  </si>
  <si>
    <t>SKLOP - 10: BIO KRUH IN PEKOVSKO PECIVO</t>
  </si>
  <si>
    <t>BIO OVSENI MEŠ KRUH   ( 800 G), pakiran  in rezan</t>
  </si>
  <si>
    <t>BIO OVSENI MEŠ KRUH REZ PAK 0,80 KG</t>
  </si>
  <si>
    <t>BIO PIRIN MEŠ. KRUH    ( 800  g), pakiran in rezan</t>
  </si>
  <si>
    <t>BIO PIRIN MEŠ. KRUH REZ PAK 0,80 KG</t>
  </si>
  <si>
    <t>BIO KRUH- KORUZNI, 800 g,  pakiran, rezan</t>
  </si>
  <si>
    <t>BIO OVSENO MEŠ. PECIVO 0,06 KG</t>
  </si>
  <si>
    <t>BIO PIRINO MEŠ. PECIVO 0,06 KG</t>
  </si>
  <si>
    <t>BIO KORUZNO PECIVO, 100g</t>
  </si>
  <si>
    <t>BIO AJDOVO PECIVO, 100 g</t>
  </si>
  <si>
    <t>SKUPAJ SKLOP  10:</t>
  </si>
  <si>
    <t>KAKOVOSTNE ZAHTEVE:</t>
  </si>
  <si>
    <t>* CERTIFIKAT- BIO ŽIVILA</t>
  </si>
  <si>
    <t>*  USTREZNA KVALITETA ŽIVIL  - 1. KAKOVOSTNI RAZRED  ( izvidi ne smejo biti starejši od 3 mesecev)</t>
  </si>
  <si>
    <t>* IZDELKI NE SMEJO VSEBOVATI ZDRAVJU ŠKODLJIVIH SNOVI (toksinov, patogenih MO, ne smejo prekoračiti z zakonskimi predpisi določene količine aditivov, barvil)</t>
  </si>
  <si>
    <t>* PEKOVSKO PECIVO - PO ŽELJI  PREREZANO</t>
  </si>
  <si>
    <t>Kraj in datum:                                                                                    Žig:                                                                                     Podpis odgovorne osebe:</t>
  </si>
  <si>
    <t>RIŽ - BASMATI      1/1</t>
  </si>
  <si>
    <t>RIŽ-PARBOILED    1/1 ( dolgoznati, brušeni</t>
  </si>
  <si>
    <t>MEŠANICA TREH ŽIT ( RIŽ, PIRA, JEČMEN), 1/1</t>
  </si>
  <si>
    <t>JEŠPRENJ, 1/1 kg, oluščen</t>
  </si>
  <si>
    <t>KAŠA-AJDOVA  1/1</t>
  </si>
  <si>
    <t>KAŠA-PIRINA   1/1</t>
  </si>
  <si>
    <t>KAŠA- PROSENA    1/1</t>
  </si>
  <si>
    <t>MOKA-PŠENIČNA  T 400   1/1 kg</t>
  </si>
  <si>
    <t>MOKA-PŠENIČNA , T 500, 1/1</t>
  </si>
  <si>
    <t>MOKA-PŠENIČNA, T- 850   1/1</t>
  </si>
  <si>
    <t>MOKA - OSTRA  1/1, bela pšenična</t>
  </si>
  <si>
    <t>MOKA, AJDOVA, 1/1 kg</t>
  </si>
  <si>
    <t>MOKA, KORUZNA, 1/1 kg</t>
  </si>
  <si>
    <t>MOKA-PIRINA, 1/1 kg</t>
  </si>
  <si>
    <t>ZDROB- PŠENIČNI     1/1 kg</t>
  </si>
  <si>
    <t>ZDROB-PIRIN   1/1</t>
  </si>
  <si>
    <t>ZDROB, koruzni, 1/1 kg</t>
  </si>
  <si>
    <t>KUS KUS   1/1, navadni- beli ( pakiranje-1/1 ali večje)</t>
  </si>
  <si>
    <t>JUŠNA ZAKUHA- FITATI, 500 g   ali večje pakiranje</t>
  </si>
  <si>
    <t>JUŠNA ZAKUHA- ZLATE KROGLICE, 500 g  ali večje</t>
  </si>
  <si>
    <t>MLINCI     1/1 ali večje pakiranje</t>
  </si>
  <si>
    <t>* VSI IZDELKI MORAJO BITI DEKLARIRANI</t>
  </si>
  <si>
    <t>* IZDELKI NE SMEJO VSEBOVATI ZDRAVJU ŠKODLJIVIH SNOVI (toksinov, patogenih MO, ne smejo prekoračitiz zakonskimi predpisi določene količine aditivov, barvil)</t>
  </si>
  <si>
    <t>* ZAHTEVAMO STROGE HIGIENSKE NORMATIVE V CELOTNEM PROCESU PROIZVODNJE, TRANSPORTA IN DOSTAVE  ( V SKLADU S HACCP SISTEMOM)</t>
  </si>
  <si>
    <t>Žig:</t>
  </si>
  <si>
    <t>SLADKOR, beli, kristalni, 1/1 KG</t>
  </si>
  <si>
    <t>SLADKOR, mleti, 1/1 kg ALI 500 G</t>
  </si>
  <si>
    <t>SOL, morska, kuhinjska, drobno mleta, 1/1 kg</t>
  </si>
  <si>
    <t>KIS, vinski, 4%,  1/1  ( pridelan po klasičnem naravnem postopku)</t>
  </si>
  <si>
    <t>KIS, jabolčni, 1/1 ( pridelan po klasičnen naravnem postopku)</t>
  </si>
  <si>
    <t>KAVA, prava, 100  g, pražena*</t>
  </si>
  <si>
    <t>ČOKOLADNA TABLICA, jedilna, 200 g</t>
  </si>
  <si>
    <t>ČOKLADA- MLEČNA, 100 G</t>
  </si>
  <si>
    <t>ČOKOLADA, v prahu, 100 g</t>
  </si>
  <si>
    <t>BELA KAVA žitna , 400 g doza*</t>
  </si>
  <si>
    <t>PECILNI PRAŠEK, 1/1 kg</t>
  </si>
  <si>
    <t>VANILI SLADKOR, 1/1 kg</t>
  </si>
  <si>
    <t>ACITRON, 500 g</t>
  </si>
  <si>
    <t>ŽITNO SADNA REZINA, 35 g*</t>
  </si>
  <si>
    <t>19.</t>
  </si>
  <si>
    <t>ŽITNO SADNA REZI NA-POMARANČA, 25 g*</t>
  </si>
  <si>
    <t xml:space="preserve">OLJE SONČNIČNO, 1/1 </t>
  </si>
  <si>
    <t>OLJE ZA CVRTJE, 10 l</t>
  </si>
  <si>
    <t>OLJE OLIVNO, 1/1 - hladno stiskano, 100% ekstra deviško olje, brez aditivov in konz.</t>
  </si>
  <si>
    <t>OLJE BUČNO, 100 % čisto</t>
  </si>
  <si>
    <t>MARGARINA ZVEZDA 250  g, za peko</t>
  </si>
  <si>
    <t>MARGARINA, PORCIJSKA  15 g</t>
  </si>
  <si>
    <t>PAŠTETA TUNA 27  g, vsebnost tuninega mesa 32 %, brez konz.</t>
  </si>
  <si>
    <t>TUNIN NAMAZ, 100 g- v tubi; vsebnost tuninega mesa 47%, brez konz in drugih alergenov</t>
  </si>
  <si>
    <t>PAŠTETA, jetrna,  30 g</t>
  </si>
  <si>
    <t>PAŠTETA, kokošja, 27  g, vsebnost kokošjega mesa 30 %, brez konz.</t>
  </si>
  <si>
    <t>TUNA, v olivnem olju, 80 g , koščki tune, brez konz.</t>
  </si>
  <si>
    <t>SARDINE V OLJU, 115 G, brez konz. In aditivov</t>
  </si>
  <si>
    <t>MESNI NAREZEK, 100 g</t>
  </si>
  <si>
    <t>TUNA Z ZELENJAVO, 160 G, konzervirana tuna z zelenjavo, različni okusi, delež tune 26%</t>
  </si>
  <si>
    <t>RIBE TUNA, 1705  g ( konz.), v rastlinskem olju, kosi tune, konz. Niso dovoljeni</t>
  </si>
  <si>
    <t>AJVAR, nepekoč, 680 g- kozarec</t>
  </si>
  <si>
    <t>ĐUVEČ, 4200 g, brez fižola in graha</t>
  </si>
  <si>
    <t>FIŽOL , v zrnju 2500 gr, rjavi v slanici</t>
  </si>
  <si>
    <t>GORČICA, 680  g, kozarec, nepekoča</t>
  </si>
  <si>
    <t>GOBE, šampioni, v slanici, 2500  g -rezani</t>
  </si>
  <si>
    <t>PARADIŽNIKOVA MEZGA, 4500 g</t>
  </si>
  <si>
    <t>PARADIŽNIK- PASIRAN, 2500  g</t>
  </si>
  <si>
    <t>PARADIŽNIK- PELATI, 2500  g</t>
  </si>
  <si>
    <t>KUMARICE, kisle, 4100 g, ne smejo vsebovati kalcijevega klorida</t>
  </si>
  <si>
    <t>KUMARICE, kisle, 670  g, kozarec, ne smejo vsebovati kalcijevega klorida</t>
  </si>
  <si>
    <t>OLIVE, 290  g- kozarec, zelene brez koščic</t>
  </si>
  <si>
    <t>PAPIRKA, fileti, 670  g, kozarec</t>
  </si>
  <si>
    <t>PESA, rdeča, 4250 g, tanko rezana</t>
  </si>
  <si>
    <t>ČIČERIKA V KONZERVI  2500 g</t>
  </si>
  <si>
    <t>KOMPOT -SADNA SOLATA, 4200 G, mešan kompot brez  konz.</t>
  </si>
  <si>
    <t>KOMPOT ANANAS, 3050 G, manj sladek, 50% plodov, brez  konz.</t>
  </si>
  <si>
    <t>KOMPOT- BRESKEV, 4250 G, manj sladek, 50% plodov, brez  konz.</t>
  </si>
  <si>
    <t>MARMELADA,  mešana,porcijska, 20g  ( lahko s konzervansi)</t>
  </si>
  <si>
    <t>MARMELA,  marelična, porcijska  20 g  ( lahko s konzervansi)</t>
  </si>
  <si>
    <t>64.</t>
  </si>
  <si>
    <t>ČOKOLADNI NAMAZ, 750 g, min. 13% lešnikov in manj masten kakv</t>
  </si>
  <si>
    <t>DODATEK JEDEM - naravni     3/1 *</t>
  </si>
  <si>
    <t>CIMET, mleti  600 g*</t>
  </si>
  <si>
    <t>ČESEN, mleti,860   g*</t>
  </si>
  <si>
    <t>LOVOR, 60 g*</t>
  </si>
  <si>
    <t>MAJARON  100 g*</t>
  </si>
  <si>
    <t>MUŠKATNI OREH, mleti  170 g*</t>
  </si>
  <si>
    <t>ORIGANO, 135  g*</t>
  </si>
  <si>
    <t>ŠETRAJ  185  g*</t>
  </si>
  <si>
    <t>PAPRIKA, mleta, 1/1 kg</t>
  </si>
  <si>
    <t>POPER, črni, celi, 600  g*</t>
  </si>
  <si>
    <t>POPER, črni, mleti, 600 g</t>
  </si>
  <si>
    <t>ZELENA, list, 130 g*</t>
  </si>
  <si>
    <t>BAZILIKA  180  g*</t>
  </si>
  <si>
    <t>KUMINA MLETA  450  g*</t>
  </si>
  <si>
    <t>SEZAM   1/1</t>
  </si>
  <si>
    <t>VODA IZVIRSKA, 0,5 l, enakovredna kot Dana</t>
  </si>
  <si>
    <t xml:space="preserve">KAKOVOSTNE IN DRUGE ZAHTEVE: </t>
  </si>
  <si>
    <t>IZDELKI OZ. ŽIVILA NAJ VSEBUJEJO:</t>
  </si>
  <si>
    <t>* KOMPOT LAHKO VSEBUJE SADJE, VODO IN SLADKOR- MORA BITI BREZ VSEH DODATKOV</t>
  </si>
  <si>
    <t>* KAVA-PRAVA, 100 G: Mešanica mlete prave kave, ki vsebuje minimalno 70 % arabice.</t>
  </si>
  <si>
    <t>* BELA KAVA, 400 G DOZA:  instant mešanice za žitno kavo, ekstrakt kavnega nadomestka 15 % ( ječmenov slad, cikorja, posneto mleko)</t>
  </si>
  <si>
    <t>* ŽITNO SADNA REZINA, 35  g- z minimalno sedem sadežev, minimalno 90 % sadni delež</t>
  </si>
  <si>
    <t>* ŽITNO SADNA REZINA- POMARANČA, 25 G</t>
  </si>
  <si>
    <t>* DODATEK JEDEM 3/1 - Želimo dodatek brez natrijevega glutaminata , z minimalno 30% sušene zelenjave, s soljo in v 3 kg plastičnih vedrih.</t>
  </si>
  <si>
    <t>* DIŠAVNICE IN ZAČIMBE  : Naj bodo v plastični dozi z dvojnim dozatorjem.</t>
  </si>
  <si>
    <t>* VSI IZDELKI MORAJO BITI DEKLARIRANI V SKLADU Z ZAKONODAJO</t>
  </si>
  <si>
    <t>VRED. Z DDV</t>
  </si>
  <si>
    <t>MARMELADA DIAB., 20  g ( lahko džem-diabetični)</t>
  </si>
  <si>
    <t xml:space="preserve">MED DIETHON , 20 g </t>
  </si>
  <si>
    <t>POLŽKI AGLUTEN, 250 g</t>
  </si>
  <si>
    <t>RIŽEVI  REZANCI , 400  g</t>
  </si>
  <si>
    <t>JUŠNE ZAKUHE  BREZ GLUTENA IN JAJC-različne, 250  g</t>
  </si>
  <si>
    <t>MOKA AGLUTEN, SCHAR- C, 1/1</t>
  </si>
  <si>
    <t>MOKA AGLUTEN, SCHAR-B , 1/1</t>
  </si>
  <si>
    <t>MOKA RIŽEVA, 1/1</t>
  </si>
  <si>
    <t>RIŽEVO MLEKO 1/1</t>
  </si>
  <si>
    <t>RIŽEVI DESERTI, 100 gr</t>
  </si>
  <si>
    <t>MARGARINA BREZ MLEKA   250 g</t>
  </si>
  <si>
    <t xml:space="preserve">KRUH BREZ GLUTENA,  250 g </t>
  </si>
  <si>
    <t>BOMBETKE BREZ GLUTENA,  300 g  ( 4 x 75  g)</t>
  </si>
  <si>
    <t>ŠTRUČKE BREZ GLUTENA , 200 g  ( 4 x 50 g)</t>
  </si>
  <si>
    <t>KORUZNA POLENTA BREZ GLUTENA (sledi), 500 g</t>
  </si>
  <si>
    <t xml:space="preserve"> KOSMIČI - riževi z gozdnimi sadeži ( brez sledi glutena), 300 g</t>
  </si>
  <si>
    <t>KOSMIČI- ajdovi, brez sledi glutena , 300 g</t>
  </si>
  <si>
    <t>MASA ZA ČOKLADNO  TORTO ( BREZ GLUTENA), 375 G</t>
  </si>
  <si>
    <t>MASA ZA VANILIJEVO TORTO  ( brez glutena), 375 G</t>
  </si>
  <si>
    <t>JAJČNI NADOMESTEK 200 g</t>
  </si>
  <si>
    <t>* BLAGO V PONUDBI - 1. KAKOVOSTNI RAZRED</t>
  </si>
  <si>
    <t>* VSI IZDELKI MORAJO IMETI DEKLARACIJO</t>
  </si>
  <si>
    <t>* PONUJENO BLAGO MORA BITI NA ZALOGI</t>
  </si>
  <si>
    <t xml:space="preserve">                           Šolska ulica 1, Krško</t>
  </si>
  <si>
    <t>SKLOP - 2: BIO JUNETINA IN TELETINA</t>
  </si>
  <si>
    <t xml:space="preserve">1. </t>
  </si>
  <si>
    <t>BIO JUNETINA STEGNO ( v kosu, kocke ali zrezki)</t>
  </si>
  <si>
    <t>BIO JUNETINA PLEČE ( v kosu, kocke, zrezki)</t>
  </si>
  <si>
    <t>BIO TELEČJE STEGNO  ( v kosu, kocke, zrezki)</t>
  </si>
  <si>
    <t>4.</t>
  </si>
  <si>
    <t>BIO TELEČJE PLEČE ( v kosu, zrezki, kocke)</t>
  </si>
  <si>
    <t>SKUPAJ SKLOP : 2</t>
  </si>
  <si>
    <t>* KAKOVOST MESA ( v primeru, da naročnik zahteva v času izvajanja naročila izvide, ki se nanašajo na kakovost mesa, le ti ne smejo biti starejši od 3 mesecev).</t>
  </si>
  <si>
    <t>* MESO V KOSU- 2- 3 KG KOSI;  ZREZKI , KOCKE   ( PO ŽELJI NAROČNIKA NAREZANO)</t>
  </si>
  <si>
    <t>Kraj in datum:</t>
  </si>
  <si>
    <t>SKLOP:3 - PERUTNINSKO MESO IN IZDELKI</t>
  </si>
  <si>
    <t>PIŠČANČJE MESO, sveže, prsa, file</t>
  </si>
  <si>
    <t>PIŠČANČJE MESO- BEDRA, sveža</t>
  </si>
  <si>
    <t>PIŠČANČJE  MESO- KRAČE, sveže</t>
  </si>
  <si>
    <t>PIŠČANČJA STEGNA, BREZ KOSTI, sveže</t>
  </si>
  <si>
    <t>PIŠČANČJI ZREZKI  ( RAZLIČNE TEŽE), sveži</t>
  </si>
  <si>
    <t>PIŠČANČJE KOCKE  ( RAZLIČNE VELIKOSTI),sveže</t>
  </si>
  <si>
    <t>PURANJE MESO - FILE  , sveže</t>
  </si>
  <si>
    <t>PURANJI ZREZKI  ( RAZLIČNE TEŽE) , sveži</t>
  </si>
  <si>
    <t>PURANJE KOCKE  ( RAZLIČNE VELIKOSTI), sveže</t>
  </si>
  <si>
    <t>PURANJI ČEVAPČIČI</t>
  </si>
  <si>
    <t>PIŠČANČJI RAŽNIČI</t>
  </si>
  <si>
    <t>SKUPAJ SKLOP 3:</t>
  </si>
  <si>
    <t>* PRI REJI   (PREHRANI) ŽIVALI NISO UPORABLJENI GSO ORGANIZMI   ( DOKAZILO-ANALIZNI IZVID).</t>
  </si>
  <si>
    <t>SKLOP -  7: MLEKO IN MLEČNI IZDELKI</t>
  </si>
  <si>
    <t>MLEKO, pasterizirano, 3,2% m.m.,10/1</t>
  </si>
  <si>
    <t>MLEKO, pasterizirano, 3,2% m.m., 1/1</t>
  </si>
  <si>
    <t>MLEKO- pastelizirano 1,5 m.m. 10/1</t>
  </si>
  <si>
    <t>Mleko pastelizirano 1,5 m.m. 15/1</t>
  </si>
  <si>
    <t>TRAJNO MLEKO BREZ LAKTOZE ( 1,5 - 3,2 m.m.), kratkotrajno sterilizirano, 1/1</t>
  </si>
  <si>
    <t>MLEKO, čokoladno, 2 dcl, sterilizirano, s 3,5 % m.m., čim manj aditivov</t>
  </si>
  <si>
    <t>JOGURT-NAVADNI TEKOČI  ,  1/1 , 3,2 % m.m.</t>
  </si>
  <si>
    <t xml:space="preserve">KAKOVOSTNE ZAHTEVE IN DRUGE ZAHTEVE: </t>
  </si>
  <si>
    <t>* BLAGO V PONUDBI  JE 1. KAKOVOSTNI RAZRED</t>
  </si>
  <si>
    <t xml:space="preserve">Kraj in datum: </t>
  </si>
  <si>
    <t>SKLOP - 8: BIO MLEKO IN MLEČNI IZDELKI</t>
  </si>
  <si>
    <t xml:space="preserve">BIO PITNO MLEKO 3,2  % m.m., 10 L, </t>
  </si>
  <si>
    <t>BIO PITNO MLEKO 3,5 % m.m.</t>
  </si>
  <si>
    <t>BIO KEFIR -NAVADNI , 3,2  % m.m., 150  g</t>
  </si>
  <si>
    <t>BIO KEFIR 3,5 % m.m.</t>
  </si>
  <si>
    <t>BIO NAVADNI KEFIR , 3,2  % m.m.</t>
  </si>
  <si>
    <t xml:space="preserve">BIO KEFIR - SADNI  (različni okusi) , 3,2 % m.m., 150 g </t>
  </si>
  <si>
    <t>BIO SADNI KEFIR, 3,2  % m.m.</t>
  </si>
  <si>
    <t>BIO KEFIR sadni  s kosmiči, 3,2  % m.m., 150 g</t>
  </si>
  <si>
    <t>BIO KISLO MLEKO, 3,2 % m.m., 150  g</t>
  </si>
  <si>
    <t>BIO JOGURT - SADNI  ( RAZNI OKUSI),  3,2 % m.m., 150 g iz nehomogeniziranega mleka</t>
  </si>
  <si>
    <t>BIO  JOGURT Z ŽITI , 3,2 % m.m. 150 g</t>
  </si>
  <si>
    <t>BIO SKUTA</t>
  </si>
  <si>
    <t>BIO  MASLO , 200 g</t>
  </si>
  <si>
    <t xml:space="preserve">BIO POLTRDI SIR </t>
  </si>
  <si>
    <t xml:space="preserve">SKUPAJ SKLOP 8 : </t>
  </si>
  <si>
    <t>* BLAGO V PONUDBI : 1. KAKOVOSTNI RAZRED</t>
  </si>
  <si>
    <t>* ZAHTEVAN CERTIFIKAT ZA BIO ŽIVILA</t>
  </si>
  <si>
    <t>PIŠČANČJE  HRENOVKE,brez ovoja , obarjene, sveže</t>
  </si>
  <si>
    <t>SALAMA- PIŠČANČJE PRSI ( v ovitku ali rezane), poltrajne, brez konzervansov</t>
  </si>
  <si>
    <t>SALAMA- PURANJA  ŠUNKA ( v ovitku ali rezana), brez konzervansov</t>
  </si>
  <si>
    <t>PIŠČANČJA SALAMA - ZELENJAVNA  ( v ovitku ali rezana), brez konzervansov</t>
  </si>
  <si>
    <t>*PROIZVAJALEC MORA ZAGOTAVLJATI VARNOST ŽIVIL V OKVIRU ZAKONAODAJE</t>
  </si>
  <si>
    <t>PEČENA HAMBURŠKA SLANINA, v kosu ali narezana</t>
  </si>
  <si>
    <t>PANCETA, v kosu ali narezana</t>
  </si>
  <si>
    <t>SALAMA - TRAJNA ( GOVEJA), v kosu ali narezana</t>
  </si>
  <si>
    <t>SOK, 100% sadni, jabolko, 200 ml</t>
  </si>
  <si>
    <t>SOK, 100% sadni, pomaranča, 200 ml</t>
  </si>
  <si>
    <t>REZANCI AGLUTEN, široki koruzni, 250  g</t>
  </si>
  <si>
    <t>28.</t>
  </si>
  <si>
    <t>ANANAS</t>
  </si>
  <si>
    <t>LIMONE</t>
  </si>
  <si>
    <t>HREN</t>
  </si>
  <si>
    <t>55.</t>
  </si>
  <si>
    <t>KOROMAČ</t>
  </si>
  <si>
    <t>53.</t>
  </si>
  <si>
    <t>OHROVT-BRSTIČNI</t>
  </si>
  <si>
    <t>56.</t>
  </si>
  <si>
    <t>57.</t>
  </si>
  <si>
    <t>58.</t>
  </si>
  <si>
    <t>ŠPARGLJI</t>
  </si>
  <si>
    <t>JOGURT- SADNI TEKOČI,  1/1</t>
  </si>
  <si>
    <t>SKU</t>
  </si>
  <si>
    <t>SKUPAJ -SKLOP :  7</t>
  </si>
  <si>
    <t>KVAS, 42 g</t>
  </si>
  <si>
    <t>83.</t>
  </si>
  <si>
    <t>JOGURT - navadni ,  do  180 gr, 1,3  - 1,6 %  mlečne maščobe,  lonček</t>
  </si>
  <si>
    <t>JOGURT, navadni, lonček, do  180 g,  s  3,2 -  3,5 % mlečne maščobe</t>
  </si>
  <si>
    <t>JOGURT, sadni-različni okusi, lonček,  do  180 g , brez kem. dodatkov in umetnih barvil</t>
  </si>
  <si>
    <t>JOGURT, probiotični, navadni   do 180 g, z 1,6 %  m.m. iz pasteriziraneha homegeniziranega mleka</t>
  </si>
  <si>
    <t>JOGURT,  probiotični,sadni,  do 180 g,  brez dodanega sladkorja   (&lt; 5 g sladkorja  / 100 g)</t>
  </si>
  <si>
    <t xml:space="preserve">  GRŠKI TIP JOGURTA s podloženim sadjem, do  150 g,  lončlek</t>
  </si>
  <si>
    <t xml:space="preserve">KISLO MLEKO-lonček ,  do  180 g  </t>
  </si>
  <si>
    <t xml:space="preserve">KEFIR - lonček , do 180  g </t>
  </si>
  <si>
    <t>MLEČNI PUDING, s smetano,  do  200 g, lonček</t>
  </si>
  <si>
    <t>SKUTNI  NAMAZ, smetanov,  do 160   g, lonček</t>
  </si>
  <si>
    <t>SKUTNI NAMAZ, sirni s šunko , do  160  g, lonček</t>
  </si>
  <si>
    <t>SKUTNI  NAMAZ, zelenjavni,  do  160  g, lonček</t>
  </si>
  <si>
    <t>SKUTNI  NAMAZ ,  tuna  do 160  g, lonček</t>
  </si>
  <si>
    <t>SKUTA-PASIRANA,  iz pasteriziranega mleka, do 5 kg pakiranje</t>
  </si>
  <si>
    <t>SKUTA - NEPASIRANA, iz pasteriziranega mleka, do 5 kg pakiranje</t>
  </si>
  <si>
    <t>SKUTA, sadna , lonček , do 150 g</t>
  </si>
  <si>
    <t>SIR- RIBANI- poltrdi, 45 % m.m. v suhi snovi , pakiranje  do  5 kg</t>
  </si>
  <si>
    <t>SVEŽI SIR V SLANICI, pakiranje  do 1000 g</t>
  </si>
  <si>
    <t>MASLO, surovo , do 20 g</t>
  </si>
  <si>
    <t>Kraj in datum:                                                                                                    Žig:                                                       Podpis odgovorne osebe:</t>
  </si>
  <si>
    <t xml:space="preserve">PONUDNIK : </t>
  </si>
  <si>
    <t>Kraj in datum:                                                                                          Žig:                                                              Podpis odgovorne osebe:</t>
  </si>
  <si>
    <t>Kraj  in datum :                                                                                                                                Žig:                                                                                Podpis odgovorne osebe:</t>
  </si>
  <si>
    <t xml:space="preserve">PONUDNIK: </t>
  </si>
  <si>
    <t>0.,00</t>
  </si>
  <si>
    <t>Kraj  in datum:                                                                                                  Žig:                                                        Podpis odgovorne osebe:</t>
  </si>
  <si>
    <t>Kraj in datum:                                                                                                                 Žig:                                                                    Podpis odgovorne osebe:</t>
  </si>
  <si>
    <t xml:space="preserve">           Kraj in datum:</t>
  </si>
  <si>
    <t>Kraj in datum:                                                                                                 Žig:                                                                                            Podpis odgovorne osebe:</t>
  </si>
  <si>
    <t>KUSKUS- POLNOZRNATI, večje pakiranje</t>
  </si>
  <si>
    <t>TESTENINE- ŠPAGETI, jajčni  , večje pakiranje,  ( durom moka)</t>
  </si>
  <si>
    <t>TESTENINE-  PIRINI ŠPAGETI ,  pakiranje  do 1 kg,  ( durom moka)</t>
  </si>
  <si>
    <t>TESTENINE-PERESNIKI  , večje pakiranje,   ( durom moka)</t>
  </si>
  <si>
    <t>TESTENINE- TRI ŽITA,  pakiranje  do 1kg</t>
  </si>
  <si>
    <t>TESTENINE-VALVICE, jajčne, večje pakiranje</t>
  </si>
  <si>
    <t>TESTENINE- ŠIROKI REZANCI,  jajčne, večje pakiranje</t>
  </si>
  <si>
    <t>JUŠNA ZAKUHA- REZANCI,  pakiranje  do 1 kg</t>
  </si>
  <si>
    <t>JUŠNA ZAKUHA- RIBANA KAŠA, pakiranje  do 1 kg</t>
  </si>
  <si>
    <t>JUŠNA ZAKUHA- RIŽEK,  pakiranje do 1 kg</t>
  </si>
  <si>
    <t>JUŠNA ZAKUHA- TESTENINE  - zvezdice, pakiranje do 1 kg</t>
  </si>
  <si>
    <t>JUŠNA ZAKUHA- ZDROBOVI ŽLIČNIKI, večje pakiranje</t>
  </si>
  <si>
    <t>PIRINI JUŠNI REZANCI, iz 100% pirinega zdroba, pakiranje do 1 kg</t>
  </si>
  <si>
    <t>JUŠNA ZAKUHA- PIRINE ZVEZDICE, pakiranje do 1 kg</t>
  </si>
  <si>
    <t>KOSMIČI- KORUZNI , brez dodanega sladkorja, pakiranje do 1 kg</t>
  </si>
  <si>
    <t>KOSMIČI- PŠENIČNI , bio polnozrnati, pakiranje  do 1 kg</t>
  </si>
  <si>
    <t>KOSMIČI- OVSENI S SUHIM SADJEM IN OREŠČKI  , pakiranje do 1 kg</t>
  </si>
  <si>
    <t>ČOKOLADNI NAMAZ  brez glutena, mleka, oreščkov in soje,  300  g</t>
  </si>
  <si>
    <t>RIŽ BREZ SLEDI GLUTENA , 500 g</t>
  </si>
  <si>
    <t>ŠPAGETI AGLUTEN, 250 g</t>
  </si>
  <si>
    <t>KOSMIČI- koruzni brez sledi glutena in sladkorja,  375  g</t>
  </si>
  <si>
    <t>30.</t>
  </si>
  <si>
    <t>KOKOSOVI DESERTI, BREZ GLUTENA, MLEKA, JAJC, SOJE   (različni okusi), 250 G (  2 X 125 G)</t>
  </si>
  <si>
    <t>27.</t>
  </si>
  <si>
    <t>29.</t>
  </si>
  <si>
    <t>31.</t>
  </si>
  <si>
    <t>32.</t>
  </si>
  <si>
    <t>33.</t>
  </si>
  <si>
    <t>100 % zgoščeni sadni sok  jagoda,  5  l</t>
  </si>
  <si>
    <t>100 % zgoščeni sadni sok borovnica /aronija,  5 l</t>
  </si>
  <si>
    <t>Dostava blaga se vrši naslednji dan od uradnega prejema naročila najkasneje  od 7.00 do 8.00 ure zjutraj za tekoči dan porabe.</t>
  </si>
  <si>
    <t>15.</t>
  </si>
  <si>
    <t>MANDARINE</t>
  </si>
  <si>
    <t>ZELJE, sveže</t>
  </si>
  <si>
    <t>ČEBULA. Stara</t>
  </si>
  <si>
    <t>KROMPIR, stari</t>
  </si>
  <si>
    <t>ROZINE</t>
  </si>
  <si>
    <r>
      <t xml:space="preserve">Dostava blaga se vrši naslednji dan od uradnega prejema naročila najkasneje od </t>
    </r>
    <r>
      <rPr>
        <b/>
        <i/>
        <sz val="9"/>
        <rFont val="Palatino Linotype"/>
        <family val="1"/>
        <charset val="238"/>
      </rPr>
      <t>6.30</t>
    </r>
    <r>
      <rPr>
        <i/>
        <sz val="9"/>
        <rFont val="Palatino Linotype"/>
        <family val="1"/>
        <charset val="238"/>
      </rPr>
      <t xml:space="preserve">  do</t>
    </r>
    <r>
      <rPr>
        <b/>
        <i/>
        <sz val="9"/>
        <rFont val="Palatino Linotype"/>
        <family val="1"/>
        <charset val="238"/>
      </rPr>
      <t xml:space="preserve"> 8.00 </t>
    </r>
    <r>
      <rPr>
        <i/>
        <sz val="9"/>
        <rFont val="Palatino Linotype"/>
        <family val="1"/>
        <charset val="238"/>
      </rPr>
      <t>ure zjutraj za tekoči dan porabe.</t>
    </r>
  </si>
  <si>
    <t>Dostava blaga se vrši naslednji dan od uradnega prejema naročila najkasneje od 5.30  do 6.30 ure zjutraj za tekoči dan porabe.</t>
  </si>
  <si>
    <t>Dostava blaga se vrši naslednji dan od uradnega prejema naročila najkasneje od 5:30 do 6:30 zjutraj za tekoči dan porabe</t>
  </si>
  <si>
    <t xml:space="preserve">BIO TELEČJE HRENOVKE  </t>
  </si>
  <si>
    <t>Dostava blaga se vrši v roku 48 ur od uradnega prejema naročila najkasneje do 13 ure.</t>
  </si>
  <si>
    <t>SKUPAJ - SKLOP : 4</t>
  </si>
  <si>
    <t>SKLOP:  4  - MESO SVINJINA</t>
  </si>
  <si>
    <t>* CERTIFIKAT-IZBRANA KAKOVOST SLOVENIJE IN ZA BIO ŽIVILA</t>
  </si>
  <si>
    <t>MEŠANICA  ZA MAFINE, iz moke brez glutena,  375  G</t>
  </si>
  <si>
    <t>KAKAV, prah, 100 g ( 20 % delež kakavovega masla)</t>
  </si>
  <si>
    <t>MAK , mleti, 200 g</t>
  </si>
  <si>
    <t>ČAJ- SADNI , različni okusi, filter vrečka     1/1</t>
  </si>
  <si>
    <t>ČAJ, ŠIPEK,  filter vrečka   1/1</t>
  </si>
  <si>
    <t>ČAJ-PLANINSKI, filter vrečka   1/1</t>
  </si>
  <si>
    <t>ČAJ- LIPOV, filter vrečka  1/1</t>
  </si>
  <si>
    <t>MARGARINA COLINESSE PROFI , 0,9  l</t>
  </si>
  <si>
    <t>RIBE , zelenjavne 115 g</t>
  </si>
  <si>
    <t>GRAH, 4000  G</t>
  </si>
  <si>
    <t>KORUZA, v slanici, 4150 g</t>
  </si>
  <si>
    <t>MARMELADA - MARELIČNA  , pakiranje  do 5kg,  sadni delež  50 %</t>
  </si>
  <si>
    <t>TIMIJAN  215  g*</t>
  </si>
  <si>
    <t>KUMINA, cela, 600 g*</t>
  </si>
  <si>
    <t>FIŽOL, stročji, 4000 g, v slanici</t>
  </si>
  <si>
    <t xml:space="preserve">SOJINI MEDALJONI, 100 G </t>
  </si>
  <si>
    <t>SOJINO MESO ( KOŠČKI), 250  G</t>
  </si>
  <si>
    <t>CVETAČA, pakirano do 3 kg</t>
  </si>
  <si>
    <t>CMOKI, z jagodnim nadevom, iz krompirjevega testa, hitro zamrznjeni</t>
  </si>
  <si>
    <t>PECIVO IZ LISTNATEGA TESTA, nadev marmelada, 100 - 120 g</t>
  </si>
  <si>
    <t>PECIVO IZ LIST. TESTA, NADEV ČOKOLADA, 100 - 120  G</t>
  </si>
  <si>
    <t>TESTENINE KRPICE, JAJČNE, pakirano do 5 kg</t>
  </si>
  <si>
    <t xml:space="preserve"> TESTENINE-METULJČKI,  večje pakiranje do 5 kg</t>
  </si>
  <si>
    <t>TESTENINE  SVEDRI - tribarvne,  večje pakiranje</t>
  </si>
  <si>
    <t>TESTENINE -MINI PERESNIKI TRIBARVNI, pakirano do 1 kg</t>
  </si>
  <si>
    <t>TESTENINE- POLŽKI- DROBNI, jajčne  , večje pakiranje  ( durom moka)</t>
  </si>
  <si>
    <t>TESTENINE LASAGNE, večje pakiranje</t>
  </si>
  <si>
    <t>VODNI VLIVANCI, za prilogo, jajčni , večje pakiranje</t>
  </si>
  <si>
    <t>TESTENINE PIRINE, oblika klobučka, pakirano do 1 kg</t>
  </si>
  <si>
    <t>MOKA -PŠENIČNA  POLNOZRNATA 1/1 kg</t>
  </si>
  <si>
    <t>BIO AJDOV KRUH, 800 g, pakiran, rezan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</si>
  <si>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</si>
  <si>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</si>
  <si>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</si>
  <si>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</si>
  <si>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</si>
  <si>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</si>
  <si>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</si>
  <si>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</si>
  <si>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</si>
  <si>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</si>
  <si>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</si>
  <si>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</si>
  <si>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</si>
  <si>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48.</t>
  </si>
  <si>
    <t>49.</t>
  </si>
  <si>
    <t>MLEKO, sterilizirani., 3,2 % m.m., 1/1</t>
  </si>
  <si>
    <t>21.</t>
  </si>
  <si>
    <t>25.</t>
  </si>
  <si>
    <t>26.</t>
  </si>
  <si>
    <t>RIŽEVA SMETANA ZA KUHANJE BREZ MLEKA IN GLUTENA, 200 G</t>
  </si>
  <si>
    <t>TESTENINE -  PISANE   SVEDRI, BREZ GLUTENA IN JAJC, 250 g</t>
  </si>
  <si>
    <t>KOSMIČI- ČOKOLADNE KROGLJICE, pakirano do 1 kg</t>
  </si>
  <si>
    <t>KOSMIČI S ČOKOLADO, pakirano do 1 kg</t>
  </si>
  <si>
    <t>ŽITNI ZREZKI</t>
  </si>
  <si>
    <t>ZREZKI- SOJINI</t>
  </si>
  <si>
    <t>SLADOLED- LUČKA,  gramatura  do 100 g</t>
  </si>
  <si>
    <t>SLADOLED, SADNA LUČKA, gramatura  do 100  g</t>
  </si>
  <si>
    <t>SKLOP: 9 - KRUH IN PEKOVSKO PECIVO</t>
  </si>
  <si>
    <t>KRUH, črni, T-1100, rezan 1/1, brez aditivov in konz.</t>
  </si>
  <si>
    <t>KRUH z manjšo vsebnostjo soli - 30 %, 800 g</t>
  </si>
  <si>
    <t>KRUH  - pisani, narejen iz pšenične , ajdove in koruzne moke, 1 kg, rezan</t>
  </si>
  <si>
    <t>KRUH  AJDOV Z OREHI, rezani, 750 g</t>
  </si>
  <si>
    <t>SKLOP: 11-   SLADKO IN SLANO PECIVO</t>
  </si>
  <si>
    <t>SKUPAJ SKLOP : 11</t>
  </si>
  <si>
    <t>SKLOP - 12 : ŽITA IN MLEVSKI IZDELKI</t>
  </si>
  <si>
    <t>SKUPAJ SKLOP-  12 :</t>
  </si>
  <si>
    <t>SKLOP - 13  : ZAMRZNJENI IZDELKI IZ TESTA</t>
  </si>
  <si>
    <t>SKUPAJ SKLOP- 13 :</t>
  </si>
  <si>
    <t>SKLOP - 14: SVEŽE IN SUHO SADJE IN ZELENJAVA</t>
  </si>
  <si>
    <t xml:space="preserve">SKUPAJ- SKLOP:    14 : </t>
  </si>
  <si>
    <t>SKLOP- 15: ZAMRZNJENO SADJE IN ZELENJAVA</t>
  </si>
  <si>
    <t>SKUPAJ- SKLOP : 15</t>
  </si>
  <si>
    <t>SKLOP - 16: SADNI SOKOVI IN SIRUPI</t>
  </si>
  <si>
    <t>SKUPAJ SKLOP -16:</t>
  </si>
  <si>
    <t>SKLOP - 17: SPLOŠNO PREHRAMBENO BLAGO</t>
  </si>
  <si>
    <t xml:space="preserve">SKLOP - 17: </t>
  </si>
  <si>
    <t xml:space="preserve">  SKLOP - 18: DIETNA ŽIVILA</t>
  </si>
  <si>
    <t>SKUPAJ- SKLOP: 18</t>
  </si>
  <si>
    <t>KRUH polnozrnati, rezani</t>
  </si>
  <si>
    <t>KRUH, ovseni, štruca, rezani</t>
  </si>
  <si>
    <t>KRUH, rženi, štruca, rezani</t>
  </si>
  <si>
    <t>KRUH, koruzni,rezani,  v modelu</t>
  </si>
  <si>
    <t>KRUH, graham, rezan, v modelu</t>
  </si>
  <si>
    <t>KRUH, ajdov,rezani,  štruca</t>
  </si>
  <si>
    <t xml:space="preserve">KRUH  s semeni   ( sončnična, lanena, bučna in sezamova),  750 g, v modelu,  rezani </t>
  </si>
  <si>
    <t>KRUH - PIRIN, mešani, štruca 1 kg, rezana</t>
  </si>
  <si>
    <t>FRANCOSKA štruca,  500 g</t>
  </si>
  <si>
    <t>TESTENINE ŠIROKI REZANCI, AJDOVI  ( 50% ajdove moke),  pakiranje do 1 kg</t>
  </si>
  <si>
    <t>TESTENINE ŠIROKI REZANCI ŠPINAČNI, pakiranje do 1 kg</t>
  </si>
  <si>
    <t>ROGLJIČ, kvašen  z nadevom, do 120 g</t>
  </si>
  <si>
    <t>ROGLJIČ, francoski , nadev -marmelada, do 120 g</t>
  </si>
  <si>
    <t>ROGLIČ, francoski,nadev - lešnikova krema, do 120 g</t>
  </si>
  <si>
    <t>BUHTELJ, z marmelado, do 120 g</t>
  </si>
  <si>
    <t>KROF, z marmelado, do 120 g</t>
  </si>
  <si>
    <t>KROF, s čokolado, do 120 g</t>
  </si>
  <si>
    <t>ZAVITEK, jabolčni, vlečeno testo, do 120 g</t>
  </si>
  <si>
    <t>ZAVITEK, jabolčni in skutin, vlečeno testo , do 120 g</t>
  </si>
  <si>
    <t>POTICA, orehova, do 120 g</t>
  </si>
  <si>
    <t>BUREK  S SKUTO, do 250 g</t>
  </si>
  <si>
    <t>BUREK  JABOLČNI, do 250 g</t>
  </si>
  <si>
    <t>BUREK MESNI , do 250 g</t>
  </si>
  <si>
    <t>SLANO PECIVO , listnato testo, s  sirom, do 150 g</t>
  </si>
  <si>
    <t>ŠTRUČKA-polnozrnata , listnato testo, do 120 g</t>
  </si>
  <si>
    <t>2.</t>
  </si>
  <si>
    <t>*PONUJENO MESO USREZA 1. KATEGORIJI</t>
  </si>
  <si>
    <t>* CERTIFIKAT :  IZBRANA KAKOVOST SLOVENIJE- ZA SVEŽE MESO    ( pod zaporedno številko  1. do  11. )</t>
  </si>
  <si>
    <t xml:space="preserve">Žig:                                                                         Podpis odgovorne osebe: </t>
  </si>
  <si>
    <t>* DOBAVLJENA ŽIVILA MORAJO  BITI  DEKLARIRANA</t>
  </si>
  <si>
    <t xml:space="preserve">SMETANA ZA KUHANJE, večje pakiranje  </t>
  </si>
  <si>
    <t>SMETANA, SLADKA, pasterizirana , večje pakiranje</t>
  </si>
  <si>
    <t>SMETANA, KISLA iz pasteriziranega mleka, 25- 35 % m.m., lonček-večje pakiranje</t>
  </si>
  <si>
    <t>MLEKO, alpsko 3.2 % m.m.,  200 g</t>
  </si>
  <si>
    <t>JOGURT, sadni-različni okusi, lonček  do  250 g, 3,5 % m.m.</t>
  </si>
  <si>
    <t>SIR, TOPLJENI,  do 200 g,  koščki v škatli</t>
  </si>
  <si>
    <t xml:space="preserve">SIR, gaudar,  rezani  ali  v kosu  </t>
  </si>
  <si>
    <t>SIR, jošt, rezani ali v kosu</t>
  </si>
  <si>
    <t>SIR, edamec, rezani  ali  v kosu</t>
  </si>
  <si>
    <t>BIO OVSENO PECIVO,   100 g</t>
  </si>
  <si>
    <t>BIO PIRINO  PECIVO,  0,100 g</t>
  </si>
  <si>
    <t xml:space="preserve"> KRUHOVE KOCKE, pakirano  do 1 kg</t>
  </si>
  <si>
    <t>PETERŠILJ, korenina</t>
  </si>
  <si>
    <t>ZELENA, gomolj</t>
  </si>
  <si>
    <t>ČESEN</t>
  </si>
  <si>
    <t>BOMBETKA, pirina, 80 g</t>
  </si>
  <si>
    <t>BOMBETA, polnozrnata, 80 g</t>
  </si>
  <si>
    <t>BOMBETA, sezam, 120 g</t>
  </si>
  <si>
    <t>BOMBETA, polbela,  100 g</t>
  </si>
  <si>
    <t>ŠTRUČKA, polnozrnata, 80 g</t>
  </si>
  <si>
    <t>ŽEMLJA,  koruzna, 100 g</t>
  </si>
  <si>
    <t>ŽEMLJA, ajdova,  100 g</t>
  </si>
  <si>
    <t>ŽEMLJA, črna, 80 g</t>
  </si>
  <si>
    <t>LEPINJA, 100 g</t>
  </si>
  <si>
    <t>MAKOVA PLETENICA, 80 g</t>
  </si>
  <si>
    <t>SENDVIČ , s sirom , 150  g</t>
  </si>
  <si>
    <t>ŠTRUČKA, graham, 120 g</t>
  </si>
  <si>
    <t>ŠTRUČKA, črna, 80 g</t>
  </si>
  <si>
    <t>SEZAMOVA PLETENICE, 100 g</t>
  </si>
  <si>
    <t>Dostava blaga se vrši naslednji dan od uradnega naročila, najkasneje od 5.30  do 6.30 ure za tekoči dan porabe</t>
  </si>
  <si>
    <t>SENDVI Č S SUHO SALAMA IN SIROM , brez namaza,  200  g</t>
  </si>
  <si>
    <t xml:space="preserve">TUNA PORCIJSKA BREZ KOŽE  </t>
  </si>
  <si>
    <t xml:space="preserve">OSTRIŽ- pisani , 30% glazure  </t>
  </si>
  <si>
    <t>Kraj in datum:                                                                                  Žig:                                               Podpis odgovorne osebe:</t>
  </si>
  <si>
    <t>ZREZKI, zelenjavni,  oblikovani iz krompirja, drobtin, jajc in zelenjave, globoko zamrznjeni</t>
  </si>
  <si>
    <t>KLOBASA , PEČENICA, v naravnem ovoju , do 100 g</t>
  </si>
  <si>
    <t>HRENOVKE TELEČJE, obarjena sveža klobasa v naravnem ovoju , do 100 g</t>
  </si>
  <si>
    <t>KOKOSOVA MOKA, 500 g</t>
  </si>
  <si>
    <t>MASLO, surovo ,  do  250 g</t>
  </si>
  <si>
    <t>Dostava blaga se vrši od 7.00  do 8.00 ure zjutraj za tekoči dan.</t>
  </si>
  <si>
    <t>Možno odstopanje glede  mlečne maščobe  do 20 %.</t>
  </si>
  <si>
    <t>Možno odstopanje, glede  mlečne maščobe- 20 %.</t>
  </si>
  <si>
    <t>BOMBETA, črna, 100 g</t>
  </si>
  <si>
    <t>ŠTRUČKA, mlečna,100 g</t>
  </si>
  <si>
    <t>ŠTRUČKA, makova, 100 g</t>
  </si>
  <si>
    <t>ŠTRUČKA, ržena, 100 g</t>
  </si>
  <si>
    <t>ŠTRUČKA, sirova, 120 g</t>
  </si>
  <si>
    <t>ŠTRUČKA, šunka, sir, 100 g</t>
  </si>
  <si>
    <t>ŠTRUČKA  sojina, 100 g</t>
  </si>
  <si>
    <t>ŽEMLJA,  bela 100 g</t>
  </si>
  <si>
    <t>PICA, šunka, sir, 120  g</t>
  </si>
  <si>
    <t>PICA , samo s sirom , 120 g</t>
  </si>
  <si>
    <t>SENDVIČ S PRŠUTOM, 180 g</t>
  </si>
  <si>
    <t>SENDVIČ, žemlja, šunka, sir, 150 g</t>
  </si>
  <si>
    <t>SENDVIČ Z GOVEJO SALAMO, 150 g</t>
  </si>
  <si>
    <t xml:space="preserve"> MLEKO BREZ LAKTOZE ,1/1 sterilizirano</t>
  </si>
  <si>
    <t>KAKAV    5/1 KG     ( kot benquick)</t>
  </si>
  <si>
    <t>KOSMIČI-OVSENI, pakirano do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</si>
</sst>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4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10"/>
      <name val="Tahoma"/>
      <charset val="238"/>
    </font>
    <font>
      <sz val="8"/>
      <name val="Arial CE"/>
      <charset val="238"/>
    </font>
    <font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u/>
      <sz val="10"/>
      <name val="Palatino Linotype"/>
      <family val="1"/>
      <charset val="238"/>
    </font>
    <font>
      <sz val="10"/>
      <color indexed="12"/>
      <name val="Palatino Linotype"/>
      <family val="1"/>
      <charset val="238"/>
    </font>
    <font>
      <sz val="8"/>
      <color indexed="12"/>
      <name val="Palatino Linotype"/>
      <family val="1"/>
      <charset val="238"/>
    </font>
    <font>
      <b/>
      <sz val="9"/>
      <color indexed="12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color rgb="FF00B050"/>
      <name val="Palatino Linotype"/>
      <family val="1"/>
      <charset val="238"/>
    </font>
    <font>
      <sz val="10"/>
      <color rgb="FF92D050"/>
      <name val="Palatino Linotype"/>
      <family val="1"/>
      <charset val="238"/>
    </font>
    <font>
      <b/>
      <i/>
      <sz val="9"/>
      <name val="Palatino Linotype"/>
      <family val="1"/>
      <charset val="238"/>
    </font>
    <font>
      <i/>
      <sz val="8"/>
      <name val="Palatino Linotype"/>
      <family val="1"/>
      <charset val="238"/>
    </font>
    <font>
      <i/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sz val="8"/>
      <color theme="8"/>
      <name val="Palatino Linotype"/>
      <family val="1"/>
      <charset val="238"/>
    </font>
    <font>
      <b/>
      <i/>
      <u/>
      <sz val="10"/>
      <color rgb="FFC00000"/>
      <name val="Palatino Linotype"/>
      <family val="1"/>
      <charset val="238"/>
    </font>
    <font>
      <b/>
      <i/>
      <sz val="8"/>
      <color theme="9" tint="-0.499984740745262"/>
      <name val="Palatino Linotype"/>
      <family val="1"/>
      <charset val="238"/>
    </font>
    <font>
      <b/>
      <i/>
      <sz val="10"/>
      <color theme="9" tint="-0.499984740745262"/>
      <name val="Palatino Linotype"/>
      <family val="1"/>
      <charset val="238"/>
    </font>
    <font>
      <b/>
      <i/>
      <sz val="10"/>
      <color rgb="FFC00000"/>
      <name val="Palatino Linotype"/>
      <family val="1"/>
      <charset val="238"/>
    </font>
    <font>
      <b/>
      <i/>
      <sz val="8"/>
      <color rgb="FFC00000"/>
      <name val="Palatino Linotype"/>
      <family val="1"/>
      <charset val="238"/>
    </font>
    <font>
      <b/>
      <i/>
      <sz val="8"/>
      <color rgb="FF0070C0"/>
      <name val="Palatino Linotype"/>
      <family val="1"/>
      <charset val="238"/>
    </font>
    <font>
      <b/>
      <i/>
      <sz val="10"/>
      <color rgb="FF0070C0"/>
      <name val="Palatino Linotype"/>
      <family val="1"/>
      <charset val="238"/>
    </font>
    <font>
      <i/>
      <sz val="9"/>
      <name val="Palatino Linotype"/>
      <family val="1"/>
      <charset val="238"/>
    </font>
    <font>
      <b/>
      <i/>
      <sz val="8"/>
      <name val="Palatino Linotype"/>
      <family val="1"/>
      <charset val="238"/>
    </font>
    <font>
      <b/>
      <i/>
      <sz val="10"/>
      <color rgb="FFFF0000"/>
      <name val="Palatino Linotype"/>
      <family val="1"/>
      <charset val="238"/>
    </font>
    <font>
      <b/>
      <i/>
      <sz val="11"/>
      <color rgb="FFFF0000"/>
      <name val="Palatino Linotype"/>
      <family val="1"/>
      <charset val="238"/>
    </font>
    <font>
      <b/>
      <i/>
      <sz val="10"/>
      <color indexed="12"/>
      <name val="Palatino Linotype"/>
      <family val="1"/>
      <charset val="238"/>
    </font>
    <font>
      <b/>
      <i/>
      <sz val="8"/>
      <color indexed="8"/>
      <name val="Palatino Linotype"/>
      <family val="1"/>
      <charset val="238"/>
    </font>
    <font>
      <b/>
      <i/>
      <sz val="8"/>
      <color rgb="FFFF0000"/>
      <name val="Palatino Linotype"/>
      <family val="1"/>
      <charset val="238"/>
    </font>
    <font>
      <b/>
      <i/>
      <u/>
      <sz val="10"/>
      <color rgb="FFFF0000"/>
      <name val="Palatino Linotype"/>
      <family val="1"/>
      <charset val="238"/>
    </font>
    <font>
      <b/>
      <i/>
      <u/>
      <sz val="8"/>
      <name val="Palatino Linotype"/>
      <family val="1"/>
      <charset val="238"/>
    </font>
    <font>
      <b/>
      <sz val="10"/>
      <name val="Arial CE"/>
      <charset val="238"/>
    </font>
    <font>
      <b/>
      <i/>
      <sz val="9"/>
      <color rgb="FFFF0000"/>
      <name val="Palatino Linotype"/>
      <family val="1"/>
      <charset val="238"/>
    </font>
    <font>
      <sz val="10"/>
      <color rgb="FFFF0000"/>
      <name val="Arial CE"/>
      <charset val="238"/>
    </font>
    <font>
      <b/>
      <sz val="8"/>
      <color rgb="FFFF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1" fillId="0" borderId="0"/>
    <xf numFmtId="0" fontId="14" fillId="0" borderId="0"/>
  </cellStyleXfs>
  <cellXfs count="628">
    <xf numFmtId="0" fontId="0" fillId="0" borderId="0" xfId="0"/>
    <xf numFmtId="0" fontId="2" fillId="0" borderId="0" xfId="1" applyFont="1" applyProtection="1"/>
    <xf numFmtId="0" fontId="3" fillId="0" borderId="0" xfId="1" applyFont="1" applyProtection="1"/>
    <xf numFmtId="0" fontId="3" fillId="0" borderId="0" xfId="1" applyFont="1" applyAlignment="1" applyProtection="1">
      <alignment horizontal="center"/>
    </xf>
    <xf numFmtId="0" fontId="4" fillId="0" borderId="0" xfId="1" applyFont="1" applyProtection="1"/>
    <xf numFmtId="0" fontId="4" fillId="0" borderId="0" xfId="1" applyFont="1" applyAlignment="1" applyProtection="1">
      <alignment horizontal="center"/>
    </xf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5" fillId="0" borderId="0" xfId="1" applyFont="1" applyProtection="1"/>
    <xf numFmtId="0" fontId="6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1" applyFont="1" applyFill="1" applyBorder="1" applyAlignment="1" applyProtection="1">
      <alignment horizontal="center" vertical="top" wrapText="1"/>
    </xf>
    <xf numFmtId="0" fontId="8" fillId="2" borderId="1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4" fillId="0" borderId="1" xfId="1" applyNumberFormat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  <protection locked="0"/>
    </xf>
    <xf numFmtId="3" fontId="2" fillId="3" borderId="1" xfId="1" applyNumberFormat="1" applyFont="1" applyFill="1" applyBorder="1" applyAlignment="1" applyProtection="1">
      <alignment horizontal="center"/>
    </xf>
    <xf numFmtId="164" fontId="4" fillId="0" borderId="1" xfId="1" applyNumberFormat="1" applyFont="1" applyBorder="1" applyAlignment="1" applyProtection="1">
      <alignment horizontal="center"/>
      <protection locked="0"/>
    </xf>
    <xf numFmtId="165" fontId="4" fillId="0" borderId="1" xfId="1" applyNumberFormat="1" applyFont="1" applyBorder="1" applyAlignment="1" applyProtection="1">
      <alignment horizontal="center"/>
    </xf>
    <xf numFmtId="164" fontId="4" fillId="0" borderId="1" xfId="1" applyNumberFormat="1" applyFont="1" applyBorder="1" applyAlignment="1" applyProtection="1">
      <alignment horizontal="center"/>
    </xf>
    <xf numFmtId="4" fontId="4" fillId="0" borderId="1" xfId="1" applyNumberFormat="1" applyFont="1" applyBorder="1" applyAlignment="1" applyProtection="1">
      <alignment horizontal="center"/>
    </xf>
    <xf numFmtId="0" fontId="3" fillId="0" borderId="0" xfId="1" applyFont="1" applyBorder="1" applyProtection="1"/>
    <xf numFmtId="3" fontId="2" fillId="0" borderId="1" xfId="1" applyNumberFormat="1" applyFont="1" applyBorder="1" applyAlignment="1" applyProtection="1">
      <alignment horizontal="center"/>
    </xf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/>
    </xf>
    <xf numFmtId="0" fontId="3" fillId="4" borderId="0" xfId="1" applyFont="1" applyFill="1" applyBorder="1" applyAlignment="1" applyProtection="1">
      <alignment wrapText="1"/>
    </xf>
    <xf numFmtId="0" fontId="4" fillId="0" borderId="0" xfId="1" applyFont="1" applyBorder="1" applyProtection="1"/>
    <xf numFmtId="0" fontId="4" fillId="0" borderId="0" xfId="1" applyFont="1" applyBorder="1" applyProtection="1">
      <protection locked="0"/>
    </xf>
    <xf numFmtId="0" fontId="3" fillId="0" borderId="0" xfId="1" applyFont="1" applyBorder="1" applyAlignment="1" applyProtection="1">
      <alignment horizontal="center"/>
      <protection locked="0"/>
    </xf>
    <xf numFmtId="0" fontId="9" fillId="0" borderId="0" xfId="1" applyFont="1" applyBorder="1" applyProtection="1"/>
    <xf numFmtId="0" fontId="4" fillId="0" borderId="0" xfId="1" applyFont="1" applyBorder="1" applyAlignment="1" applyProtection="1">
      <alignment horizontal="center"/>
      <protection locked="0"/>
    </xf>
    <xf numFmtId="0" fontId="3" fillId="3" borderId="9" xfId="1" applyFont="1" applyFill="1" applyBorder="1" applyProtection="1">
      <protection locked="0"/>
    </xf>
    <xf numFmtId="0" fontId="3" fillId="0" borderId="0" xfId="1" applyFont="1" applyBorder="1" applyProtection="1">
      <protection locked="0"/>
    </xf>
    <xf numFmtId="0" fontId="3" fillId="0" borderId="0" xfId="1" applyFont="1" applyBorder="1" applyAlignment="1" applyProtection="1">
      <alignment horizontal="center"/>
    </xf>
    <xf numFmtId="0" fontId="4" fillId="0" borderId="0" xfId="1" applyFont="1" applyBorder="1" applyAlignment="1" applyProtection="1">
      <alignment horizontal="center"/>
    </xf>
    <xf numFmtId="0" fontId="4" fillId="0" borderId="0" xfId="1" applyFont="1" applyFill="1" applyBorder="1" applyProtection="1"/>
    <xf numFmtId="0" fontId="4" fillId="0" borderId="1" xfId="2" applyNumberFormat="1" applyFont="1" applyBorder="1" applyAlignment="1" applyProtection="1">
      <alignment horizontal="center" vertical="top" wrapText="1"/>
    </xf>
    <xf numFmtId="0" fontId="4" fillId="0" borderId="1" xfId="1" applyNumberFormat="1" applyFont="1" applyBorder="1" applyAlignment="1" applyProtection="1">
      <alignment horizontal="center"/>
    </xf>
    <xf numFmtId="4" fontId="12" fillId="0" borderId="1" xfId="1" applyNumberFormat="1" applyFont="1" applyBorder="1"/>
    <xf numFmtId="0" fontId="4" fillId="0" borderId="2" xfId="2" applyFont="1" applyBorder="1" applyAlignment="1" applyProtection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4" fillId="0" borderId="0" xfId="2" applyFont="1" applyBorder="1" applyAlignment="1" applyProtection="1">
      <alignment horizontal="left" vertical="top" wrapText="1"/>
    </xf>
    <xf numFmtId="0" fontId="4" fillId="2" borderId="1" xfId="1" applyFont="1" applyFill="1" applyBorder="1" applyProtection="1"/>
    <xf numFmtId="4" fontId="2" fillId="2" borderId="1" xfId="1" applyNumberFormat="1" applyFont="1" applyFill="1" applyBorder="1" applyAlignment="1" applyProtection="1">
      <alignment horizontal="center"/>
    </xf>
    <xf numFmtId="0" fontId="3" fillId="0" borderId="0" xfId="1" applyNumberFormat="1" applyFont="1" applyProtection="1"/>
    <xf numFmtId="0" fontId="9" fillId="0" borderId="0" xfId="1" applyNumberFormat="1" applyFont="1" applyProtection="1"/>
    <xf numFmtId="0" fontId="3" fillId="0" borderId="0" xfId="1" applyNumberFormat="1" applyFont="1" applyAlignment="1" applyProtection="1">
      <alignment horizontal="center"/>
    </xf>
    <xf numFmtId="0" fontId="1" fillId="0" borderId="0" xfId="1"/>
    <xf numFmtId="0" fontId="4" fillId="0" borderId="0" xfId="1" applyNumberFormat="1" applyFont="1" applyProtection="1"/>
    <xf numFmtId="0" fontId="3" fillId="0" borderId="0" xfId="1" applyNumberFormat="1" applyFont="1" applyProtection="1">
      <protection locked="0"/>
    </xf>
    <xf numFmtId="0" fontId="2" fillId="0" borderId="0" xfId="1" applyNumberFormat="1" applyFont="1" applyProtection="1"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0" fontId="4" fillId="0" borderId="0" xfId="1" applyNumberFormat="1" applyFont="1" applyProtection="1">
      <protection locked="0"/>
    </xf>
    <xf numFmtId="0" fontId="5" fillId="0" borderId="0" xfId="1" applyNumberFormat="1" applyFont="1" applyAlignment="1" applyProtection="1">
      <alignment horizontal="center"/>
    </xf>
    <xf numFmtId="0" fontId="6" fillId="0" borderId="0" xfId="1" applyNumberFormat="1" applyFont="1" applyAlignment="1" applyProtection="1">
      <alignment horizontal="center"/>
    </xf>
    <xf numFmtId="0" fontId="5" fillId="0" borderId="0" xfId="1" applyNumberFormat="1" applyFont="1" applyProtection="1"/>
    <xf numFmtId="0" fontId="2" fillId="4" borderId="1" xfId="1" applyNumberFormat="1" applyFont="1" applyFill="1" applyBorder="1" applyAlignment="1" applyProtection="1">
      <alignment horizontal="center" vertical="top" wrapText="1"/>
    </xf>
    <xf numFmtId="0" fontId="7" fillId="4" borderId="13" xfId="1" applyNumberFormat="1" applyFont="1" applyFill="1" applyBorder="1" applyAlignment="1" applyProtection="1">
      <alignment horizontal="center" vertical="top" wrapText="1"/>
    </xf>
    <xf numFmtId="0" fontId="7" fillId="4" borderId="1" xfId="1" applyNumberFormat="1" applyFont="1" applyFill="1" applyBorder="1" applyAlignment="1" applyProtection="1">
      <alignment horizontal="center" vertical="top" wrapText="1"/>
    </xf>
    <xf numFmtId="0" fontId="2" fillId="4" borderId="1" xfId="1" applyNumberFormat="1" applyFont="1" applyFill="1" applyBorder="1" applyAlignment="1" applyProtection="1">
      <alignment horizontal="center"/>
    </xf>
    <xf numFmtId="0" fontId="8" fillId="4" borderId="1" xfId="1" applyNumberFormat="1" applyFont="1" applyFill="1" applyBorder="1" applyAlignment="1" applyProtection="1">
      <alignment horizontal="center"/>
    </xf>
    <xf numFmtId="0" fontId="4" fillId="0" borderId="2" xfId="1" applyNumberFormat="1" applyFont="1" applyFill="1" applyBorder="1" applyAlignment="1" applyProtection="1">
      <alignment vertical="top" wrapText="1"/>
    </xf>
    <xf numFmtId="0" fontId="4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0" xfId="1" applyNumberFormat="1" applyFont="1" applyProtection="1"/>
    <xf numFmtId="0" fontId="4" fillId="0" borderId="2" xfId="1" applyNumberFormat="1" applyFont="1" applyBorder="1" applyAlignment="1" applyProtection="1">
      <alignment vertical="top" wrapText="1"/>
    </xf>
    <xf numFmtId="3" fontId="2" fillId="0" borderId="1" xfId="1" applyNumberFormat="1" applyFont="1" applyBorder="1" applyAlignment="1" applyProtection="1">
      <alignment horizontal="center"/>
      <protection locked="0"/>
    </xf>
    <xf numFmtId="0" fontId="2" fillId="4" borderId="1" xfId="3" applyNumberFormat="1" applyFont="1" applyFill="1" applyBorder="1" applyAlignment="1" applyProtection="1">
      <alignment horizontal="center" vertical="top" wrapText="1"/>
    </xf>
    <xf numFmtId="0" fontId="7" fillId="4" borderId="2" xfId="3" applyNumberFormat="1" applyFont="1" applyFill="1" applyBorder="1" applyAlignment="1" applyProtection="1">
      <alignment horizontal="left" vertical="top" wrapText="1"/>
    </xf>
    <xf numFmtId="0" fontId="4" fillId="4" borderId="1" xfId="1" applyNumberFormat="1" applyFont="1" applyFill="1" applyBorder="1" applyAlignment="1" applyProtection="1">
      <alignment horizontal="center"/>
    </xf>
    <xf numFmtId="0" fontId="4" fillId="4" borderId="1" xfId="1" applyNumberFormat="1" applyFont="1" applyFill="1" applyBorder="1" applyProtection="1"/>
    <xf numFmtId="164" fontId="4" fillId="4" borderId="1" xfId="1" applyNumberFormat="1" applyFont="1" applyFill="1" applyBorder="1" applyProtection="1"/>
    <xf numFmtId="4" fontId="2" fillId="4" borderId="1" xfId="1" applyNumberFormat="1" applyFont="1" applyFill="1" applyBorder="1" applyAlignment="1" applyProtection="1">
      <alignment horizontal="center"/>
    </xf>
    <xf numFmtId="0" fontId="2" fillId="0" borderId="0" xfId="3" applyNumberFormat="1" applyFont="1" applyFill="1" applyBorder="1" applyAlignment="1" applyProtection="1">
      <alignment horizontal="center" vertical="top" wrapText="1"/>
    </xf>
    <xf numFmtId="0" fontId="7" fillId="0" borderId="0" xfId="3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Protection="1"/>
    <xf numFmtId="164" fontId="4" fillId="0" borderId="0" xfId="1" applyNumberFormat="1" applyFont="1" applyFill="1" applyBorder="1" applyProtection="1"/>
    <xf numFmtId="4" fontId="2" fillId="0" borderId="0" xfId="1" applyNumberFormat="1" applyFont="1" applyFill="1" applyBorder="1" applyAlignment="1" applyProtection="1">
      <alignment horizontal="center"/>
    </xf>
    <xf numFmtId="0" fontId="4" fillId="0" borderId="0" xfId="1" applyNumberFormat="1" applyFont="1" applyBorder="1" applyProtection="1"/>
    <xf numFmtId="0" fontId="2" fillId="0" borderId="0" xfId="1" applyNumberFormat="1" applyFont="1" applyFill="1" applyBorder="1" applyAlignment="1" applyProtection="1">
      <alignment horizontal="center"/>
    </xf>
    <xf numFmtId="0" fontId="3" fillId="3" borderId="0" xfId="1" applyFont="1" applyFill="1" applyBorder="1" applyProtection="1"/>
    <xf numFmtId="0" fontId="10" fillId="0" borderId="0" xfId="1" applyNumberFormat="1" applyFont="1" applyFill="1" applyBorder="1" applyProtection="1"/>
    <xf numFmtId="0" fontId="4" fillId="0" borderId="0" xfId="1" applyNumberFormat="1" applyFont="1" applyBorder="1" applyProtection="1">
      <protection locked="0"/>
    </xf>
    <xf numFmtId="0" fontId="9" fillId="0" borderId="0" xfId="1" applyFont="1" applyBorder="1" applyProtection="1">
      <protection locked="0"/>
    </xf>
    <xf numFmtId="0" fontId="4" fillId="0" borderId="0" xfId="1" applyNumberFormat="1" applyFont="1" applyBorder="1" applyAlignment="1" applyProtection="1">
      <alignment horizontal="center"/>
      <protection locked="0"/>
    </xf>
    <xf numFmtId="0" fontId="9" fillId="0" borderId="0" xfId="1" applyFont="1" applyProtection="1">
      <protection locked="0"/>
    </xf>
    <xf numFmtId="0" fontId="2" fillId="3" borderId="1" xfId="3" applyNumberFormat="1" applyFont="1" applyFill="1" applyBorder="1" applyAlignment="1" applyProtection="1">
      <alignment horizontal="center" vertical="top" wrapText="1"/>
    </xf>
    <xf numFmtId="0" fontId="4" fillId="4" borderId="0" xfId="1" applyNumberFormat="1" applyFont="1" applyFill="1" applyBorder="1" applyProtection="1"/>
    <xf numFmtId="0" fontId="9" fillId="0" borderId="0" xfId="1" applyNumberFormat="1" applyFont="1" applyProtection="1">
      <protection locked="0"/>
    </xf>
    <xf numFmtId="0" fontId="2" fillId="0" borderId="0" xfId="1" applyNumberFormat="1" applyFont="1" applyBorder="1" applyProtection="1"/>
    <xf numFmtId="0" fontId="1" fillId="0" borderId="0" xfId="1" applyFont="1"/>
    <xf numFmtId="0" fontId="3" fillId="0" borderId="0" xfId="1" applyNumberFormat="1" applyFont="1" applyBorder="1" applyProtection="1">
      <protection locked="0"/>
    </xf>
    <xf numFmtId="0" fontId="4" fillId="0" borderId="1" xfId="1" applyNumberFormat="1" applyFont="1" applyFill="1" applyBorder="1" applyAlignment="1" applyProtection="1">
      <alignment horizontal="center" vertical="top" wrapText="1"/>
    </xf>
    <xf numFmtId="0" fontId="4" fillId="0" borderId="1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center"/>
      <protection locked="0"/>
    </xf>
    <xf numFmtId="3" fontId="2" fillId="0" borderId="1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0" fontId="4" fillId="0" borderId="1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4" fontId="4" fillId="0" borderId="1" xfId="1" applyNumberFormat="1" applyFont="1" applyFill="1" applyBorder="1" applyAlignment="1" applyProtection="1">
      <alignment horizontal="center"/>
    </xf>
    <xf numFmtId="0" fontId="4" fillId="2" borderId="1" xfId="1" applyFont="1" applyFill="1" applyBorder="1" applyAlignment="1" applyProtection="1">
      <alignment horizontal="center"/>
    </xf>
    <xf numFmtId="0" fontId="10" fillId="0" borderId="0" xfId="1" applyFont="1" applyBorder="1" applyProtection="1">
      <protection locked="0"/>
    </xf>
    <xf numFmtId="0" fontId="3" fillId="3" borderId="9" xfId="1" applyFont="1" applyFill="1" applyBorder="1" applyProtection="1"/>
    <xf numFmtId="0" fontId="3" fillId="3" borderId="12" xfId="1" applyFont="1" applyFill="1" applyBorder="1" applyProtection="1"/>
    <xf numFmtId="0" fontId="5" fillId="0" borderId="0" xfId="1" applyFont="1" applyBorder="1" applyProtection="1">
      <protection locked="0"/>
    </xf>
    <xf numFmtId="0" fontId="5" fillId="0" borderId="0" xfId="1" applyFont="1" applyBorder="1" applyProtection="1"/>
    <xf numFmtId="0" fontId="4" fillId="0" borderId="0" xfId="1" applyFont="1" applyFill="1" applyAlignment="1" applyProtection="1">
      <alignment wrapText="1"/>
    </xf>
    <xf numFmtId="0" fontId="2" fillId="0" borderId="0" xfId="1" applyFont="1" applyAlignment="1" applyProtection="1">
      <alignment horizontal="center"/>
      <protection locked="0"/>
    </xf>
    <xf numFmtId="0" fontId="6" fillId="0" borderId="0" xfId="1" applyFont="1" applyProtection="1"/>
    <xf numFmtId="0" fontId="2" fillId="0" borderId="0" xfId="1" applyFont="1" applyAlignment="1" applyProtection="1">
      <alignment horizontal="center"/>
    </xf>
    <xf numFmtId="4" fontId="4" fillId="0" borderId="1" xfId="1" applyNumberFormat="1" applyFont="1" applyBorder="1" applyAlignment="1" applyProtection="1">
      <alignment horizontal="center"/>
      <protection locked="0"/>
    </xf>
    <xf numFmtId="0" fontId="3" fillId="0" borderId="0" xfId="1" applyFont="1" applyBorder="1" applyAlignment="1" applyProtection="1">
      <alignment wrapText="1"/>
    </xf>
    <xf numFmtId="0" fontId="4" fillId="4" borderId="1" xfId="1" applyNumberFormat="1" applyFont="1" applyFill="1" applyBorder="1" applyAlignment="1" applyProtection="1">
      <alignment horizontal="center" vertical="top" wrapText="1"/>
    </xf>
    <xf numFmtId="0" fontId="4" fillId="0" borderId="0" xfId="1" applyFont="1" applyBorder="1"/>
    <xf numFmtId="0" fontId="15" fillId="0" borderId="0" xfId="1" applyFont="1" applyBorder="1" applyProtection="1"/>
    <xf numFmtId="3" fontId="2" fillId="0" borderId="13" xfId="1" applyNumberFormat="1" applyFont="1" applyBorder="1" applyAlignment="1" applyProtection="1">
      <alignment horizontal="center"/>
    </xf>
    <xf numFmtId="164" fontId="4" fillId="0" borderId="13" xfId="1" applyNumberFormat="1" applyFont="1" applyBorder="1" applyAlignment="1" applyProtection="1">
      <alignment horizontal="center"/>
      <protection locked="0"/>
    </xf>
    <xf numFmtId="0" fontId="4" fillId="0" borderId="13" xfId="1" applyNumberFormat="1" applyFont="1" applyBorder="1" applyAlignment="1" applyProtection="1">
      <alignment horizontal="center"/>
    </xf>
    <xf numFmtId="164" fontId="4" fillId="0" borderId="13" xfId="1" applyNumberFormat="1" applyFont="1" applyBorder="1" applyAlignment="1" applyProtection="1">
      <alignment horizontal="center"/>
    </xf>
    <xf numFmtId="0" fontId="4" fillId="0" borderId="14" xfId="1" applyNumberFormat="1" applyFont="1" applyBorder="1" applyAlignment="1" applyProtection="1">
      <alignment horizontal="center" vertical="top" wrapText="1"/>
    </xf>
    <xf numFmtId="0" fontId="2" fillId="2" borderId="1" xfId="2" applyNumberFormat="1" applyFont="1" applyFill="1" applyBorder="1" applyAlignment="1" applyProtection="1">
      <alignment horizontal="center" vertical="top" wrapText="1"/>
    </xf>
    <xf numFmtId="0" fontId="7" fillId="2" borderId="2" xfId="4" applyFont="1" applyFill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17" fillId="0" borderId="0" xfId="1" applyFont="1" applyBorder="1" applyProtection="1"/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Border="1" applyProtection="1">
      <protection locked="0"/>
    </xf>
    <xf numFmtId="0" fontId="16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  <protection locked="0"/>
    </xf>
    <xf numFmtId="0" fontId="18" fillId="0" borderId="0" xfId="1" applyFont="1" applyAlignment="1" applyProtection="1">
      <alignment horizontal="center"/>
    </xf>
    <xf numFmtId="0" fontId="2" fillId="2" borderId="1" xfId="4" applyNumberFormat="1" applyFont="1" applyFill="1" applyBorder="1" applyAlignment="1" applyProtection="1">
      <alignment horizontal="center" vertical="top" wrapText="1"/>
    </xf>
    <xf numFmtId="0" fontId="17" fillId="2" borderId="1" xfId="1" applyFont="1" applyFill="1" applyBorder="1" applyAlignment="1" applyProtection="1">
      <alignment horizontal="center"/>
    </xf>
    <xf numFmtId="0" fontId="16" fillId="0" borderId="0" xfId="1" applyFont="1" applyBorder="1" applyProtection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/>
    <xf numFmtId="0" fontId="5" fillId="0" borderId="0" xfId="1" applyFont="1"/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4" borderId="1" xfId="1" applyNumberFormat="1" applyFont="1" applyFill="1" applyBorder="1" applyAlignment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8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" fillId="0" borderId="0" xfId="1" applyFont="1" applyBorder="1"/>
    <xf numFmtId="0" fontId="4" fillId="3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/>
    </xf>
    <xf numFmtId="0" fontId="4" fillId="4" borderId="1" xfId="1" applyFont="1" applyFill="1" applyBorder="1"/>
    <xf numFmtId="4" fontId="2" fillId="4" borderId="1" xfId="1" applyNumberFormat="1" applyFont="1" applyFill="1" applyBorder="1" applyAlignment="1">
      <alignment horizontal="center"/>
    </xf>
    <xf numFmtId="0" fontId="10" fillId="0" borderId="0" xfId="1" applyFont="1" applyBorder="1"/>
    <xf numFmtId="0" fontId="4" fillId="0" borderId="2" xfId="1" applyFont="1" applyBorder="1" applyAlignment="1" applyProtection="1">
      <alignment horizontal="left"/>
    </xf>
    <xf numFmtId="0" fontId="4" fillId="0" borderId="3" xfId="1" applyFont="1" applyBorder="1" applyAlignment="1" applyProtection="1">
      <alignment horizontal="left"/>
    </xf>
    <xf numFmtId="0" fontId="4" fillId="0" borderId="4" xfId="1" applyFont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center" vertical="top" wrapText="1"/>
    </xf>
    <xf numFmtId="0" fontId="20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2" fillId="0" borderId="1" xfId="4" applyNumberFormat="1" applyFont="1" applyFill="1" applyBorder="1" applyAlignment="1" applyProtection="1">
      <alignment horizontal="center" vertical="top" wrapText="1"/>
    </xf>
    <xf numFmtId="0" fontId="7" fillId="0" borderId="0" xfId="4" applyFont="1" applyFill="1" applyBorder="1" applyAlignment="1" applyProtection="1">
      <alignment horizontal="left" vertical="top" wrapText="1"/>
    </xf>
    <xf numFmtId="0" fontId="4" fillId="0" borderId="0" xfId="1" applyFont="1" applyFill="1" applyBorder="1" applyAlignment="1" applyProtection="1">
      <alignment horizontal="center"/>
    </xf>
    <xf numFmtId="0" fontId="2" fillId="0" borderId="0" xfId="1" applyFont="1" applyBorder="1" applyProtection="1"/>
    <xf numFmtId="4" fontId="2" fillId="3" borderId="7" xfId="1" applyNumberFormat="1" applyFont="1" applyFill="1" applyBorder="1" applyAlignment="1" applyProtection="1">
      <alignment horizontal="center"/>
    </xf>
    <xf numFmtId="0" fontId="10" fillId="0" borderId="0" xfId="1" applyFont="1" applyBorder="1" applyProtection="1"/>
    <xf numFmtId="0" fontId="4" fillId="4" borderId="1" xfId="1" applyFont="1" applyFill="1" applyBorder="1" applyAlignment="1" applyProtection="1">
      <alignment horizontal="left"/>
    </xf>
    <xf numFmtId="0" fontId="3" fillId="4" borderId="1" xfId="1" applyFont="1" applyFill="1" applyBorder="1" applyProtection="1"/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Alignment="1">
      <alignment horizontal="left"/>
    </xf>
    <xf numFmtId="0" fontId="21" fillId="0" borderId="0" xfId="1" applyFont="1" applyProtection="1">
      <protection locked="0"/>
    </xf>
    <xf numFmtId="0" fontId="2" fillId="0" borderId="1" xfId="1" applyNumberFormat="1" applyFont="1" applyFill="1" applyBorder="1" applyAlignment="1" applyProtection="1">
      <alignment horizontal="center" vertical="top" wrapText="1"/>
    </xf>
    <xf numFmtId="0" fontId="7" fillId="0" borderId="6" xfId="1" applyNumberFormat="1" applyFont="1" applyFill="1" applyBorder="1" applyAlignment="1" applyProtection="1">
      <alignment horizontal="left" vertical="top" wrapText="1"/>
    </xf>
    <xf numFmtId="0" fontId="13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/>
    </xf>
    <xf numFmtId="0" fontId="4" fillId="4" borderId="1" xfId="3" applyNumberFormat="1" applyFont="1" applyFill="1" applyBorder="1" applyAlignment="1" applyProtection="1">
      <alignment horizontal="center" vertical="top" wrapText="1"/>
    </xf>
    <xf numFmtId="0" fontId="13" fillId="4" borderId="2" xfId="3" applyNumberFormat="1" applyFont="1" applyFill="1" applyBorder="1" applyAlignment="1" applyProtection="1">
      <alignment horizontal="left" vertical="top" wrapText="1"/>
    </xf>
    <xf numFmtId="0" fontId="9" fillId="0" borderId="0" xfId="1" applyFont="1" applyAlignment="1" applyProtection="1">
      <alignment horizontal="center"/>
    </xf>
    <xf numFmtId="0" fontId="9" fillId="0" borderId="0" xfId="1" applyFont="1" applyProtection="1"/>
    <xf numFmtId="0" fontId="9" fillId="0" borderId="0" xfId="1" applyFont="1" applyAlignment="1" applyProtection="1">
      <alignment horizontal="center"/>
      <protection locked="0"/>
    </xf>
    <xf numFmtId="0" fontId="2" fillId="0" borderId="0" xfId="2" applyNumberFormat="1" applyFont="1" applyFill="1" applyBorder="1" applyAlignment="1" applyProtection="1">
      <alignment horizontal="center" vertical="top" wrapText="1"/>
    </xf>
    <xf numFmtId="0" fontId="7" fillId="0" borderId="0" xfId="2" applyFont="1" applyFill="1" applyBorder="1" applyAlignment="1" applyProtection="1">
      <alignment horizontal="left" vertical="top" wrapText="1"/>
    </xf>
    <xf numFmtId="0" fontId="2" fillId="0" borderId="0" xfId="1" applyFont="1" applyFill="1" applyBorder="1" applyProtection="1"/>
    <xf numFmtId="0" fontId="3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2" fillId="3" borderId="1" xfId="4" applyNumberFormat="1" applyFont="1" applyFill="1" applyBorder="1" applyAlignment="1">
      <alignment horizontal="center" vertical="top" wrapText="1"/>
    </xf>
    <xf numFmtId="0" fontId="4" fillId="0" borderId="0" xfId="1" applyNumberFormat="1" applyFont="1" applyBorder="1" applyAlignment="1" applyProtection="1"/>
    <xf numFmtId="0" fontId="2" fillId="0" borderId="0" xfId="1" applyNumberFormat="1" applyFont="1" applyFill="1" applyBorder="1" applyAlignment="1" applyProtection="1"/>
    <xf numFmtId="0" fontId="4" fillId="0" borderId="0" xfId="1" applyFont="1" applyBorder="1" applyAlignment="1">
      <alignment horizontal="center"/>
    </xf>
    <xf numFmtId="0" fontId="3" fillId="0" borderId="9" xfId="1" applyFont="1" applyBorder="1" applyProtection="1"/>
    <xf numFmtId="0" fontId="3" fillId="0" borderId="11" xfId="1" applyFont="1" applyBorder="1" applyProtection="1"/>
    <xf numFmtId="0" fontId="4" fillId="0" borderId="1" xfId="1" applyFont="1" applyBorder="1" applyAlignment="1" applyProtection="1">
      <alignment horizontal="center" vertical="top" wrapText="1"/>
    </xf>
    <xf numFmtId="0" fontId="24" fillId="0" borderId="0" xfId="1" applyFont="1" applyBorder="1" applyProtection="1"/>
    <xf numFmtId="0" fontId="24" fillId="0" borderId="0" xfId="1" applyFont="1" applyProtection="1">
      <protection locked="0"/>
    </xf>
    <xf numFmtId="0" fontId="24" fillId="0" borderId="0" xfId="1" applyFont="1" applyAlignment="1" applyProtection="1">
      <alignment horizontal="center"/>
      <protection locked="0"/>
    </xf>
    <xf numFmtId="0" fontId="24" fillId="0" borderId="0" xfId="1" applyFont="1" applyBorder="1" applyAlignment="1" applyProtection="1">
      <alignment horizontal="center"/>
      <protection locked="0"/>
    </xf>
    <xf numFmtId="0" fontId="24" fillId="0" borderId="0" xfId="1" applyFont="1" applyBorder="1" applyProtection="1">
      <protection locked="0"/>
    </xf>
    <xf numFmtId="0" fontId="24" fillId="0" borderId="0" xfId="1" applyFont="1" applyBorder="1"/>
    <xf numFmtId="0" fontId="25" fillId="0" borderId="0" xfId="1" applyFont="1" applyBorder="1" applyProtection="1">
      <protection locked="0"/>
    </xf>
    <xf numFmtId="0" fontId="26" fillId="0" borderId="0" xfId="1" applyFont="1" applyProtection="1">
      <protection locked="0"/>
    </xf>
    <xf numFmtId="0" fontId="26" fillId="0" borderId="0" xfId="1" applyFont="1" applyAlignment="1" applyProtection="1">
      <alignment horizontal="center"/>
      <protection locked="0"/>
    </xf>
    <xf numFmtId="0" fontId="25" fillId="0" borderId="0" xfId="1" applyFont="1" applyProtection="1">
      <protection locked="0"/>
    </xf>
    <xf numFmtId="4" fontId="24" fillId="3" borderId="0" xfId="1" applyNumberFormat="1" applyFont="1" applyFill="1" applyBorder="1" applyAlignment="1" applyProtection="1">
      <alignment horizontal="center"/>
    </xf>
    <xf numFmtId="0" fontId="24" fillId="3" borderId="0" xfId="1" applyFont="1" applyFill="1" applyBorder="1" applyProtection="1"/>
    <xf numFmtId="0" fontId="27" fillId="0" borderId="0" xfId="1" applyFont="1" applyBorder="1" applyProtection="1"/>
    <xf numFmtId="0" fontId="27" fillId="0" borderId="0" xfId="1" applyFont="1" applyBorder="1" applyAlignment="1" applyProtection="1">
      <alignment horizontal="center"/>
    </xf>
    <xf numFmtId="0" fontId="27" fillId="0" borderId="0" xfId="1" applyFont="1" applyBorder="1"/>
    <xf numFmtId="0" fontId="2" fillId="0" borderId="1" xfId="1" applyNumberFormat="1" applyFont="1" applyBorder="1" applyAlignment="1" applyProtection="1">
      <alignment horizontal="center" vertical="top" wrapText="1"/>
    </xf>
    <xf numFmtId="0" fontId="28" fillId="0" borderId="1" xfId="1" applyFont="1" applyBorder="1" applyAlignment="1" applyProtection="1">
      <alignment horizontal="center"/>
      <protection locked="0"/>
    </xf>
    <xf numFmtId="0" fontId="4" fillId="0" borderId="2" xfId="1" applyNumberFormat="1" applyFont="1" applyBorder="1" applyAlignment="1" applyProtection="1">
      <alignment horizontal="center" vertical="top" wrapText="1"/>
    </xf>
    <xf numFmtId="0" fontId="4" fillId="0" borderId="4" xfId="1" applyFont="1" applyBorder="1" applyAlignment="1" applyProtection="1">
      <alignment horizontal="center"/>
    </xf>
    <xf numFmtId="0" fontId="29" fillId="3" borderId="5" xfId="1" applyFont="1" applyFill="1" applyBorder="1" applyProtection="1"/>
    <xf numFmtId="0" fontId="30" fillId="3" borderId="5" xfId="1" applyFont="1" applyFill="1" applyBorder="1" applyAlignment="1" applyProtection="1">
      <alignment horizontal="center"/>
      <protection locked="0"/>
    </xf>
    <xf numFmtId="0" fontId="31" fillId="3" borderId="5" xfId="1" applyFont="1" applyFill="1" applyBorder="1" applyAlignment="1" applyProtection="1">
      <alignment horizontal="center"/>
      <protection locked="0"/>
    </xf>
    <xf numFmtId="0" fontId="30" fillId="3" borderId="7" xfId="1" applyFont="1" applyFill="1" applyBorder="1" applyProtection="1"/>
    <xf numFmtId="0" fontId="32" fillId="3" borderId="6" xfId="1" applyFont="1" applyFill="1" applyBorder="1" applyProtection="1">
      <protection locked="0"/>
    </xf>
    <xf numFmtId="0" fontId="31" fillId="3" borderId="8" xfId="1" applyFont="1" applyFill="1" applyBorder="1" applyProtection="1">
      <protection locked="0"/>
    </xf>
    <xf numFmtId="0" fontId="30" fillId="3" borderId="0" xfId="1" applyFont="1" applyFill="1" applyBorder="1" applyProtection="1">
      <protection locked="0"/>
    </xf>
    <xf numFmtId="0" fontId="30" fillId="3" borderId="0" xfId="1" applyFont="1" applyFill="1" applyBorder="1" applyAlignment="1" applyProtection="1">
      <alignment horizontal="center"/>
      <protection locked="0"/>
    </xf>
    <xf numFmtId="0" fontId="31" fillId="3" borderId="0" xfId="1" applyFont="1" applyFill="1" applyBorder="1" applyAlignment="1" applyProtection="1">
      <alignment horizontal="center"/>
      <protection locked="0"/>
    </xf>
    <xf numFmtId="0" fontId="30" fillId="3" borderId="9" xfId="1" applyFont="1" applyFill="1" applyBorder="1" applyProtection="1"/>
    <xf numFmtId="0" fontId="31" fillId="3" borderId="0" xfId="1" applyFont="1" applyFill="1" applyBorder="1" applyProtection="1">
      <protection locked="0"/>
    </xf>
    <xf numFmtId="0" fontId="30" fillId="3" borderId="9" xfId="1" applyFont="1" applyFill="1" applyBorder="1" applyProtection="1">
      <protection locked="0"/>
    </xf>
    <xf numFmtId="0" fontId="31" fillId="3" borderId="9" xfId="1" applyFont="1" applyFill="1" applyBorder="1" applyProtection="1">
      <protection locked="0"/>
    </xf>
    <xf numFmtId="0" fontId="31" fillId="3" borderId="0" xfId="1" applyFont="1" applyFill="1" applyBorder="1" applyAlignment="1" applyProtection="1">
      <alignment horizontal="center"/>
    </xf>
    <xf numFmtId="0" fontId="31" fillId="3" borderId="12" xfId="1" applyFont="1" applyFill="1" applyBorder="1" applyProtection="1">
      <protection locked="0"/>
    </xf>
    <xf numFmtId="0" fontId="32" fillId="3" borderId="6" xfId="1" applyFont="1" applyFill="1" applyBorder="1" applyProtection="1"/>
    <xf numFmtId="0" fontId="33" fillId="3" borderId="5" xfId="1" applyFont="1" applyFill="1" applyBorder="1" applyProtection="1">
      <protection locked="0"/>
    </xf>
    <xf numFmtId="0" fontId="34" fillId="3" borderId="5" xfId="1" applyFont="1" applyFill="1" applyBorder="1" applyAlignment="1" applyProtection="1">
      <alignment horizontal="center"/>
      <protection locked="0"/>
    </xf>
    <xf numFmtId="0" fontId="35" fillId="3" borderId="5" xfId="1" applyFont="1" applyFill="1" applyBorder="1" applyProtection="1">
      <protection locked="0"/>
    </xf>
    <xf numFmtId="0" fontId="35" fillId="3" borderId="7" xfId="1" applyFont="1" applyFill="1" applyBorder="1" applyProtection="1">
      <protection locked="0"/>
    </xf>
    <xf numFmtId="0" fontId="36" fillId="0" borderId="0" xfId="1" applyFont="1" applyBorder="1" applyProtection="1"/>
    <xf numFmtId="0" fontId="37" fillId="3" borderId="8" xfId="1" applyFont="1" applyFill="1" applyBorder="1" applyProtection="1">
      <protection locked="0"/>
    </xf>
    <xf numFmtId="0" fontId="37" fillId="3" borderId="0" xfId="1" applyFont="1" applyFill="1" applyBorder="1" applyProtection="1">
      <protection locked="0"/>
    </xf>
    <xf numFmtId="0" fontId="38" fillId="3" borderId="6" xfId="1" applyFont="1" applyFill="1" applyBorder="1" applyProtection="1">
      <protection locked="0"/>
    </xf>
    <xf numFmtId="0" fontId="27" fillId="3" borderId="5" xfId="1" applyFont="1" applyFill="1" applyBorder="1" applyProtection="1">
      <protection locked="0"/>
    </xf>
    <xf numFmtId="0" fontId="27" fillId="3" borderId="7" xfId="1" applyFont="1" applyFill="1" applyBorder="1" applyProtection="1">
      <protection locked="0"/>
    </xf>
    <xf numFmtId="0" fontId="37" fillId="3" borderId="9" xfId="1" applyFont="1" applyFill="1" applyBorder="1" applyProtection="1">
      <protection locked="0"/>
    </xf>
    <xf numFmtId="0" fontId="37" fillId="3" borderId="0" xfId="1" applyFont="1" applyFill="1" applyBorder="1" applyProtection="1"/>
    <xf numFmtId="0" fontId="37" fillId="3" borderId="9" xfId="1" applyFont="1" applyFill="1" applyBorder="1" applyProtection="1"/>
    <xf numFmtId="0" fontId="37" fillId="3" borderId="8" xfId="1" applyFont="1" applyFill="1" applyBorder="1" applyProtection="1"/>
    <xf numFmtId="0" fontId="37" fillId="3" borderId="0" xfId="1" applyFont="1" applyFill="1" applyBorder="1" applyAlignment="1" applyProtection="1">
      <alignment horizontal="center"/>
      <protection locked="0"/>
    </xf>
    <xf numFmtId="0" fontId="37" fillId="3" borderId="12" xfId="1" applyFont="1" applyFill="1" applyBorder="1" applyProtection="1"/>
    <xf numFmtId="0" fontId="37" fillId="0" borderId="0" xfId="1" applyNumberFormat="1" applyFont="1" applyBorder="1" applyProtection="1"/>
    <xf numFmtId="0" fontId="24" fillId="0" borderId="0" xfId="1" applyNumberFormat="1" applyFont="1" applyBorder="1" applyProtection="1"/>
    <xf numFmtId="0" fontId="24" fillId="0" borderId="0" xfId="1" applyNumberFormat="1" applyFont="1" applyFill="1" applyBorder="1" applyAlignment="1" applyProtection="1">
      <alignment horizontal="center"/>
    </xf>
    <xf numFmtId="0" fontId="24" fillId="0" borderId="0" xfId="1" applyNumberFormat="1" applyFont="1" applyFill="1" applyBorder="1" applyProtection="1"/>
    <xf numFmtId="0" fontId="27" fillId="3" borderId="0" xfId="1" applyFont="1" applyFill="1" applyBorder="1" applyAlignment="1" applyProtection="1">
      <alignment horizontal="left"/>
      <protection locked="0"/>
    </xf>
    <xf numFmtId="0" fontId="27" fillId="3" borderId="0" xfId="1" applyFont="1" applyFill="1" applyBorder="1" applyAlignment="1" applyProtection="1">
      <alignment horizontal="left"/>
    </xf>
    <xf numFmtId="0" fontId="37" fillId="3" borderId="0" xfId="1" applyFont="1" applyFill="1" applyBorder="1" applyAlignment="1" applyProtection="1">
      <alignment horizontal="left"/>
      <protection locked="0"/>
    </xf>
    <xf numFmtId="0" fontId="37" fillId="3" borderId="0" xfId="1" applyNumberFormat="1" applyFont="1" applyFill="1" applyBorder="1" applyAlignment="1" applyProtection="1">
      <alignment horizontal="left"/>
    </xf>
    <xf numFmtId="0" fontId="27" fillId="0" borderId="0" xfId="1" applyFont="1" applyBorder="1" applyProtection="1">
      <protection locked="0"/>
    </xf>
    <xf numFmtId="0" fontId="37" fillId="3" borderId="5" xfId="1" applyNumberFormat="1" applyFont="1" applyFill="1" applyBorder="1" applyProtection="1"/>
    <xf numFmtId="0" fontId="37" fillId="3" borderId="7" xfId="1" applyNumberFormat="1" applyFont="1" applyFill="1" applyBorder="1" applyProtection="1"/>
    <xf numFmtId="0" fontId="27" fillId="3" borderId="0" xfId="1" applyFont="1" applyFill="1" applyBorder="1" applyProtection="1">
      <protection locked="0"/>
    </xf>
    <xf numFmtId="0" fontId="27" fillId="3" borderId="9" xfId="1" applyFont="1" applyFill="1" applyBorder="1" applyProtection="1">
      <protection locked="0"/>
    </xf>
    <xf numFmtId="0" fontId="27" fillId="3" borderId="11" xfId="1" applyFont="1" applyFill="1" applyBorder="1" applyProtection="1">
      <protection locked="0"/>
    </xf>
    <xf numFmtId="0" fontId="38" fillId="3" borderId="6" xfId="1" applyNumberFormat="1" applyFont="1" applyFill="1" applyBorder="1" applyProtection="1"/>
    <xf numFmtId="0" fontId="27" fillId="3" borderId="8" xfId="1" applyFont="1" applyFill="1" applyBorder="1" applyProtection="1">
      <protection locked="0"/>
    </xf>
    <xf numFmtId="0" fontId="27" fillId="3" borderId="0" xfId="1" applyNumberFormat="1" applyFont="1" applyFill="1" applyBorder="1" applyProtection="1">
      <protection locked="0"/>
    </xf>
    <xf numFmtId="0" fontId="37" fillId="3" borderId="0" xfId="1" applyNumberFormat="1" applyFont="1" applyFill="1" applyBorder="1" applyProtection="1"/>
    <xf numFmtId="0" fontId="27" fillId="3" borderId="9" xfId="1" applyNumberFormat="1" applyFont="1" applyFill="1" applyBorder="1" applyProtection="1">
      <protection locked="0"/>
    </xf>
    <xf numFmtId="0" fontId="27" fillId="3" borderId="8" xfId="1" applyNumberFormat="1" applyFont="1" applyFill="1" applyBorder="1" applyProtection="1">
      <protection locked="0"/>
    </xf>
    <xf numFmtId="0" fontId="27" fillId="3" borderId="0" xfId="1" applyNumberFormat="1" applyFont="1" applyFill="1" applyBorder="1" applyAlignment="1" applyProtection="1">
      <alignment horizontal="center"/>
      <protection locked="0"/>
    </xf>
    <xf numFmtId="0" fontId="27" fillId="3" borderId="8" xfId="1" applyFont="1" applyFill="1" applyBorder="1" applyProtection="1"/>
    <xf numFmtId="0" fontId="27" fillId="3" borderId="0" xfId="1" applyFont="1" applyFill="1" applyBorder="1" applyProtection="1"/>
    <xf numFmtId="0" fontId="27" fillId="3" borderId="11" xfId="1" applyFont="1" applyFill="1" applyBorder="1" applyProtection="1"/>
    <xf numFmtId="0" fontId="27" fillId="0" borderId="0" xfId="1" applyNumberFormat="1" applyFont="1" applyBorder="1" applyProtection="1">
      <protection locked="0"/>
    </xf>
    <xf numFmtId="0" fontId="27" fillId="3" borderId="0" xfId="1" applyNumberFormat="1" applyFont="1" applyFill="1" applyBorder="1" applyAlignment="1" applyProtection="1">
      <alignment horizontal="center"/>
    </xf>
    <xf numFmtId="0" fontId="27" fillId="3" borderId="0" xfId="1" applyNumberFormat="1" applyFont="1" applyFill="1" applyBorder="1" applyProtection="1"/>
    <xf numFmtId="0" fontId="38" fillId="3" borderId="5" xfId="1" applyFont="1" applyFill="1" applyBorder="1" applyProtection="1">
      <protection locked="0"/>
    </xf>
    <xf numFmtId="0" fontId="37" fillId="3" borderId="5" xfId="1" applyFont="1" applyFill="1" applyBorder="1" applyAlignment="1" applyProtection="1">
      <alignment horizontal="center"/>
      <protection locked="0"/>
    </xf>
    <xf numFmtId="0" fontId="37" fillId="3" borderId="5" xfId="1" applyFont="1" applyFill="1" applyBorder="1" applyProtection="1">
      <protection locked="0"/>
    </xf>
    <xf numFmtId="0" fontId="27" fillId="3" borderId="0" xfId="1" applyFont="1" applyFill="1" applyBorder="1" applyAlignment="1" applyProtection="1">
      <alignment horizontal="center"/>
      <protection locked="0"/>
    </xf>
    <xf numFmtId="0" fontId="27" fillId="3" borderId="8" xfId="1" applyNumberFormat="1" applyFont="1" applyFill="1" applyBorder="1" applyProtection="1"/>
    <xf numFmtId="0" fontId="27" fillId="3" borderId="9" xfId="1" applyFont="1" applyFill="1" applyBorder="1" applyProtection="1"/>
    <xf numFmtId="0" fontId="27" fillId="3" borderId="12" xfId="1" applyFont="1" applyFill="1" applyBorder="1" applyProtection="1"/>
    <xf numFmtId="0" fontId="27" fillId="3" borderId="8" xfId="1" applyFont="1" applyFill="1" applyBorder="1"/>
    <xf numFmtId="0" fontId="27" fillId="3" borderId="0" xfId="1" applyFont="1" applyFill="1" applyBorder="1"/>
    <xf numFmtId="0" fontId="37" fillId="3" borderId="0" xfId="1" applyFont="1" applyFill="1" applyBorder="1"/>
    <xf numFmtId="0" fontId="39" fillId="3" borderId="6" xfId="1" applyFont="1" applyFill="1" applyBorder="1"/>
    <xf numFmtId="0" fontId="37" fillId="3" borderId="5" xfId="1" applyFont="1" applyFill="1" applyBorder="1"/>
    <xf numFmtId="0" fontId="37" fillId="3" borderId="7" xfId="1" applyFont="1" applyFill="1" applyBorder="1"/>
    <xf numFmtId="0" fontId="38" fillId="3" borderId="0" xfId="1" applyFont="1" applyFill="1" applyBorder="1"/>
    <xf numFmtId="0" fontId="27" fillId="3" borderId="9" xfId="1" applyFont="1" applyFill="1" applyBorder="1"/>
    <xf numFmtId="0" fontId="38" fillId="3" borderId="6" xfId="1" applyFont="1" applyFill="1" applyBorder="1"/>
    <xf numFmtId="0" fontId="38" fillId="3" borderId="5" xfId="1" applyFont="1" applyFill="1" applyBorder="1"/>
    <xf numFmtId="0" fontId="27" fillId="3" borderId="5" xfId="1" applyFont="1" applyFill="1" applyBorder="1"/>
    <xf numFmtId="0" fontId="27" fillId="3" borderId="7" xfId="1" applyFont="1" applyFill="1" applyBorder="1"/>
    <xf numFmtId="0" fontId="27" fillId="3" borderId="0" xfId="1" applyFont="1" applyFill="1" applyBorder="1" applyAlignment="1" applyProtection="1">
      <alignment horizontal="center"/>
    </xf>
    <xf numFmtId="0" fontId="40" fillId="3" borderId="0" xfId="1" applyFont="1" applyFill="1" applyBorder="1" applyProtection="1">
      <protection locked="0"/>
    </xf>
    <xf numFmtId="0" fontId="27" fillId="3" borderId="10" xfId="1" applyFont="1" applyFill="1" applyBorder="1" applyProtection="1">
      <protection locked="0"/>
    </xf>
    <xf numFmtId="0" fontId="27" fillId="3" borderId="11" xfId="1" applyFont="1" applyFill="1" applyBorder="1"/>
    <xf numFmtId="0" fontId="27" fillId="3" borderId="12" xfId="1" applyFont="1" applyFill="1" applyBorder="1"/>
    <xf numFmtId="0" fontId="4" fillId="0" borderId="13" xfId="1" applyFont="1" applyBorder="1" applyAlignment="1" applyProtection="1">
      <alignment horizontal="center" vertical="top" wrapText="1"/>
    </xf>
    <xf numFmtId="0" fontId="4" fillId="0" borderId="13" xfId="1" applyFont="1" applyBorder="1" applyAlignment="1" applyProtection="1">
      <alignment horizontal="center"/>
    </xf>
    <xf numFmtId="0" fontId="4" fillId="0" borderId="13" xfId="1" applyFont="1" applyBorder="1" applyAlignment="1" applyProtection="1">
      <alignment horizontal="center"/>
      <protection locked="0"/>
    </xf>
    <xf numFmtId="4" fontId="4" fillId="0" borderId="13" xfId="1" applyNumberFormat="1" applyFont="1" applyBorder="1" applyAlignment="1" applyProtection="1">
      <alignment horizontal="center"/>
      <protection locked="0"/>
    </xf>
    <xf numFmtId="0" fontId="23" fillId="4" borderId="23" xfId="1" applyFont="1" applyFill="1" applyBorder="1" applyProtection="1"/>
    <xf numFmtId="0" fontId="3" fillId="4" borderId="24" xfId="1" applyFont="1" applyFill="1" applyBorder="1" applyProtection="1"/>
    <xf numFmtId="0" fontId="3" fillId="4" borderId="24" xfId="1" applyFont="1" applyFill="1" applyBorder="1" applyProtection="1">
      <protection locked="0"/>
    </xf>
    <xf numFmtId="0" fontId="4" fillId="4" borderId="24" xfId="1" applyFont="1" applyFill="1" applyBorder="1" applyProtection="1"/>
    <xf numFmtId="0" fontId="22" fillId="4" borderId="24" xfId="1" applyFont="1" applyFill="1" applyBorder="1" applyProtection="1"/>
    <xf numFmtId="0" fontId="4" fillId="4" borderId="25" xfId="1" applyFont="1" applyFill="1" applyBorder="1" applyAlignment="1" applyProtection="1">
      <alignment horizontal="center"/>
      <protection locked="0"/>
    </xf>
    <xf numFmtId="164" fontId="3" fillId="4" borderId="24" xfId="1" applyNumberFormat="1" applyFont="1" applyFill="1" applyBorder="1" applyProtection="1"/>
    <xf numFmtId="4" fontId="3" fillId="4" borderId="26" xfId="1" applyNumberFormat="1" applyFont="1" applyFill="1" applyBorder="1" applyAlignment="1" applyProtection="1">
      <alignment horizontal="center"/>
    </xf>
    <xf numFmtId="0" fontId="37" fillId="0" borderId="0" xfId="1" applyFont="1" applyBorder="1" applyProtection="1"/>
    <xf numFmtId="0" fontId="41" fillId="0" borderId="0" xfId="4" applyFont="1" applyFill="1" applyBorder="1" applyAlignment="1" applyProtection="1">
      <alignment horizontal="left" vertical="top" wrapText="1"/>
    </xf>
    <xf numFmtId="0" fontId="42" fillId="3" borderId="6" xfId="1" applyFont="1" applyFill="1" applyBorder="1" applyProtection="1"/>
    <xf numFmtId="0" fontId="42" fillId="3" borderId="5" xfId="1" applyFont="1" applyFill="1" applyBorder="1" applyProtection="1"/>
    <xf numFmtId="0" fontId="37" fillId="3" borderId="5" xfId="1" applyFont="1" applyFill="1" applyBorder="1" applyProtection="1"/>
    <xf numFmtId="0" fontId="37" fillId="3" borderId="5" xfId="1" applyFont="1" applyFill="1" applyBorder="1" applyAlignment="1" applyProtection="1">
      <alignment horizontal="center"/>
    </xf>
    <xf numFmtId="0" fontId="37" fillId="3" borderId="0" xfId="1" applyFont="1" applyFill="1" applyBorder="1" applyAlignment="1" applyProtection="1">
      <alignment horizontal="center"/>
    </xf>
    <xf numFmtId="0" fontId="37" fillId="0" borderId="0" xfId="1" applyFont="1" applyFill="1" applyBorder="1" applyAlignment="1" applyProtection="1">
      <alignment horizontal="center"/>
    </xf>
    <xf numFmtId="0" fontId="37" fillId="0" borderId="0" xfId="1" applyFont="1" applyBorder="1"/>
    <xf numFmtId="0" fontId="37" fillId="0" borderId="0" xfId="1" applyFont="1" applyBorder="1" applyProtection="1">
      <protection locked="0"/>
    </xf>
    <xf numFmtId="0" fontId="38" fillId="3" borderId="6" xfId="1" applyFont="1" applyFill="1" applyBorder="1" applyProtection="1"/>
    <xf numFmtId="0" fontId="43" fillId="3" borderId="5" xfId="1" applyFont="1" applyFill="1" applyBorder="1" applyProtection="1"/>
    <xf numFmtId="0" fontId="43" fillId="3" borderId="5" xfId="1" applyFont="1" applyFill="1" applyBorder="1" applyProtection="1">
      <protection locked="0"/>
    </xf>
    <xf numFmtId="0" fontId="40" fillId="3" borderId="5" xfId="1" applyFont="1" applyFill="1" applyBorder="1" applyProtection="1">
      <protection locked="0"/>
    </xf>
    <xf numFmtId="0" fontId="37" fillId="3" borderId="7" xfId="1" applyFont="1" applyFill="1" applyBorder="1" applyProtection="1">
      <protection locked="0"/>
    </xf>
    <xf numFmtId="0" fontId="27" fillId="3" borderId="12" xfId="1" applyFont="1" applyFill="1" applyBorder="1" applyProtection="1">
      <protection locked="0"/>
    </xf>
    <xf numFmtId="0" fontId="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37" fillId="3" borderId="7" xfId="1" applyFont="1" applyFill="1" applyBorder="1" applyProtection="1"/>
    <xf numFmtId="0" fontId="37" fillId="3" borderId="8" xfId="1" applyFont="1" applyFill="1" applyBorder="1" applyAlignment="1" applyProtection="1">
      <alignment horizontal="left"/>
    </xf>
    <xf numFmtId="0" fontId="37" fillId="3" borderId="0" xfId="1" applyFont="1" applyFill="1" applyBorder="1" applyAlignment="1" applyProtection="1">
      <alignment horizontal="left"/>
    </xf>
    <xf numFmtId="0" fontId="37" fillId="3" borderId="8" xfId="1" applyFont="1" applyFill="1" applyBorder="1" applyAlignment="1" applyProtection="1">
      <alignment horizontal="left"/>
      <protection locked="0"/>
    </xf>
    <xf numFmtId="0" fontId="42" fillId="3" borderId="0" xfId="1" applyFont="1" applyFill="1" applyBorder="1" applyAlignment="1" applyProtection="1">
      <alignment horizontal="left"/>
      <protection locked="0"/>
    </xf>
    <xf numFmtId="0" fontId="42" fillId="3" borderId="0" xfId="1" applyFont="1" applyFill="1" applyBorder="1" applyAlignment="1" applyProtection="1">
      <alignment horizontal="left"/>
    </xf>
    <xf numFmtId="0" fontId="37" fillId="3" borderId="11" xfId="1" applyFont="1" applyFill="1" applyBorder="1" applyAlignment="1" applyProtection="1">
      <alignment horizontal="left"/>
    </xf>
    <xf numFmtId="0" fontId="24" fillId="0" borderId="0" xfId="1" applyFont="1" applyBorder="1" applyAlignment="1" applyProtection="1"/>
    <xf numFmtId="0" fontId="2" fillId="0" borderId="1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top" wrapText="1"/>
    </xf>
    <xf numFmtId="164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/>
    </xf>
    <xf numFmtId="164" fontId="2" fillId="0" borderId="1" xfId="1" applyNumberFormat="1" applyFont="1" applyBorder="1" applyAlignment="1" applyProtection="1">
      <alignment horizontal="center"/>
    </xf>
    <xf numFmtId="4" fontId="2" fillId="0" borderId="1" xfId="1" applyNumberFormat="1" applyFont="1" applyBorder="1" applyAlignment="1" applyProtection="1">
      <alignment horizontal="center"/>
    </xf>
    <xf numFmtId="0" fontId="24" fillId="3" borderId="8" xfId="1" applyFont="1" applyFill="1" applyBorder="1" applyProtection="1"/>
    <xf numFmtId="0" fontId="24" fillId="3" borderId="0" xfId="1" applyFont="1" applyFill="1" applyBorder="1" applyAlignment="1" applyProtection="1">
      <alignment horizontal="center"/>
    </xf>
    <xf numFmtId="0" fontId="24" fillId="3" borderId="9" xfId="1" applyFont="1" applyFill="1" applyBorder="1" applyProtection="1">
      <protection locked="0"/>
    </xf>
    <xf numFmtId="0" fontId="24" fillId="3" borderId="8" xfId="1" applyFont="1" applyFill="1" applyBorder="1" applyProtection="1">
      <protection locked="0"/>
    </xf>
    <xf numFmtId="0" fontId="24" fillId="3" borderId="0" xfId="1" applyFont="1" applyFill="1" applyBorder="1" applyProtection="1">
      <protection locked="0"/>
    </xf>
    <xf numFmtId="0" fontId="24" fillId="3" borderId="0" xfId="1" applyFont="1" applyFill="1" applyBorder="1" applyAlignment="1" applyProtection="1">
      <alignment horizontal="center"/>
      <protection locked="0"/>
    </xf>
    <xf numFmtId="0" fontId="24" fillId="3" borderId="9" xfId="1" applyFont="1" applyFill="1" applyBorder="1" applyProtection="1"/>
    <xf numFmtId="0" fontId="4" fillId="0" borderId="2" xfId="1" applyFont="1" applyFill="1" applyBorder="1" applyAlignment="1" applyProtection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2" fillId="0" borderId="1" xfId="1" applyFon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center"/>
      <protection locked="0"/>
    </xf>
    <xf numFmtId="0" fontId="27" fillId="3" borderId="5" xfId="1" applyFont="1" applyFill="1" applyBorder="1" applyAlignment="1" applyProtection="1">
      <alignment horizontal="center"/>
    </xf>
    <xf numFmtId="0" fontId="27" fillId="3" borderId="7" xfId="1" applyFont="1" applyFill="1" applyBorder="1" applyAlignment="1" applyProtection="1">
      <alignment horizontal="center"/>
    </xf>
    <xf numFmtId="0" fontId="27" fillId="3" borderId="9" xfId="1" applyFont="1" applyFill="1" applyBorder="1" applyAlignment="1" applyProtection="1">
      <alignment horizontal="center"/>
    </xf>
    <xf numFmtId="0" fontId="37" fillId="3" borderId="11" xfId="1" applyFont="1" applyFill="1" applyBorder="1" applyAlignment="1" applyProtection="1">
      <alignment horizontal="center"/>
    </xf>
    <xf numFmtId="0" fontId="27" fillId="3" borderId="11" xfId="1" applyFont="1" applyFill="1" applyBorder="1" applyAlignment="1" applyProtection="1">
      <alignment horizontal="center"/>
    </xf>
    <xf numFmtId="0" fontId="27" fillId="3" borderId="12" xfId="1" applyFont="1" applyFill="1" applyBorder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center" vertical="top" wrapText="1"/>
    </xf>
    <xf numFmtId="0" fontId="4" fillId="0" borderId="13" xfId="1" applyFont="1" applyFill="1" applyBorder="1" applyAlignment="1" applyProtection="1">
      <alignment horizontal="center"/>
    </xf>
    <xf numFmtId="0" fontId="4" fillId="0" borderId="13" xfId="1" applyFont="1" applyFill="1" applyBorder="1" applyAlignment="1" applyProtection="1">
      <alignment horizontal="left" vertical="center" wrapText="1"/>
      <protection locked="0"/>
    </xf>
    <xf numFmtId="164" fontId="4" fillId="3" borderId="1" xfId="1" applyNumberFormat="1" applyFont="1" applyFill="1" applyBorder="1" applyAlignment="1" applyProtection="1">
      <alignment horizontal="center"/>
      <protection locked="0"/>
    </xf>
    <xf numFmtId="0" fontId="4" fillId="3" borderId="1" xfId="1" applyNumberFormat="1" applyFont="1" applyFill="1" applyBorder="1" applyAlignment="1" applyProtection="1">
      <alignment horizontal="center"/>
    </xf>
    <xf numFmtId="164" fontId="4" fillId="3" borderId="1" xfId="1" applyNumberFormat="1" applyFont="1" applyFill="1" applyBorder="1" applyAlignment="1" applyProtection="1">
      <alignment horizontal="center"/>
    </xf>
    <xf numFmtId="4" fontId="4" fillId="3" borderId="1" xfId="1" applyNumberFormat="1" applyFont="1" applyFill="1" applyBorder="1" applyAlignment="1" applyProtection="1">
      <alignment horizontal="center"/>
    </xf>
    <xf numFmtId="9" fontId="4" fillId="3" borderId="1" xfId="1" applyNumberFormat="1" applyFont="1" applyFill="1" applyBorder="1" applyAlignment="1" applyProtection="1">
      <alignment horizontal="center"/>
    </xf>
    <xf numFmtId="0" fontId="44" fillId="3" borderId="0" xfId="1" applyFont="1" applyFill="1" applyBorder="1" applyProtection="1">
      <protection locked="0"/>
    </xf>
    <xf numFmtId="0" fontId="37" fillId="3" borderId="18" xfId="1" applyFont="1" applyFill="1" applyBorder="1" applyProtection="1">
      <protection locked="0"/>
    </xf>
    <xf numFmtId="0" fontId="37" fillId="3" borderId="21" xfId="1" applyNumberFormat="1" applyFont="1" applyFill="1" applyBorder="1" applyAlignment="1" applyProtection="1">
      <alignment horizontal="left"/>
    </xf>
    <xf numFmtId="3" fontId="2" fillId="3" borderId="13" xfId="1" applyNumberFormat="1" applyFont="1" applyFill="1" applyBorder="1" applyAlignment="1" applyProtection="1">
      <alignment horizontal="center"/>
    </xf>
    <xf numFmtId="164" fontId="4" fillId="3" borderId="13" xfId="1" applyNumberFormat="1" applyFont="1" applyFill="1" applyBorder="1" applyAlignment="1" applyProtection="1">
      <alignment horizontal="center"/>
      <protection locked="0"/>
    </xf>
    <xf numFmtId="0" fontId="4" fillId="3" borderId="13" xfId="1" applyNumberFormat="1" applyFont="1" applyFill="1" applyBorder="1" applyAlignment="1" applyProtection="1">
      <alignment horizontal="center"/>
    </xf>
    <xf numFmtId="164" fontId="4" fillId="3" borderId="13" xfId="1" applyNumberFormat="1" applyFont="1" applyFill="1" applyBorder="1" applyAlignment="1" applyProtection="1">
      <alignment horizontal="center"/>
    </xf>
    <xf numFmtId="0" fontId="4" fillId="3" borderId="1" xfId="1" applyNumberFormat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 applyProtection="1">
      <alignment horizontal="left" vertical="top"/>
    </xf>
    <xf numFmtId="0" fontId="1" fillId="3" borderId="3" xfId="1" applyFont="1" applyFill="1" applyBorder="1" applyAlignment="1">
      <alignment horizontal="left" vertical="top"/>
    </xf>
    <xf numFmtId="0" fontId="1" fillId="3" borderId="4" xfId="1" applyFont="1" applyFill="1" applyBorder="1" applyAlignment="1">
      <alignment horizontal="left" vertical="top"/>
    </xf>
    <xf numFmtId="0" fontId="42" fillId="3" borderId="6" xfId="1" applyFont="1" applyFill="1" applyBorder="1" applyProtection="1">
      <protection locked="0"/>
    </xf>
    <xf numFmtId="0" fontId="37" fillId="3" borderId="11" xfId="1" applyFont="1" applyFill="1" applyBorder="1" applyProtection="1">
      <protection locked="0"/>
    </xf>
    <xf numFmtId="0" fontId="37" fillId="3" borderId="12" xfId="1" applyFont="1" applyFill="1" applyBorder="1" applyProtection="1">
      <protection locked="0"/>
    </xf>
    <xf numFmtId="0" fontId="38" fillId="3" borderId="15" xfId="1" applyFont="1" applyFill="1" applyBorder="1" applyProtection="1">
      <protection locked="0"/>
    </xf>
    <xf numFmtId="0" fontId="27" fillId="3" borderId="16" xfId="1" applyFont="1" applyFill="1" applyBorder="1" applyProtection="1">
      <protection locked="0"/>
    </xf>
    <xf numFmtId="0" fontId="27" fillId="3" borderId="17" xfId="1" applyFont="1" applyFill="1" applyBorder="1" applyProtection="1">
      <protection locked="0"/>
    </xf>
    <xf numFmtId="0" fontId="37" fillId="3" borderId="19" xfId="1" applyFont="1" applyFill="1" applyBorder="1" applyProtection="1">
      <protection locked="0"/>
    </xf>
    <xf numFmtId="0" fontId="37" fillId="3" borderId="19" xfId="1" applyFont="1" applyFill="1" applyBorder="1" applyProtection="1"/>
    <xf numFmtId="0" fontId="37" fillId="3" borderId="20" xfId="1" applyFont="1" applyFill="1" applyBorder="1" applyProtection="1">
      <protection locked="0"/>
    </xf>
    <xf numFmtId="0" fontId="37" fillId="3" borderId="21" xfId="1" applyFont="1" applyFill="1" applyBorder="1" applyProtection="1"/>
    <xf numFmtId="0" fontId="37" fillId="3" borderId="22" xfId="1" applyFont="1" applyFill="1" applyBorder="1" applyProtection="1"/>
    <xf numFmtId="0" fontId="38" fillId="3" borderId="15" xfId="3" applyNumberFormat="1" applyFont="1" applyFill="1" applyBorder="1" applyAlignment="1" applyProtection="1">
      <alignment horizontal="left" vertical="top" wrapText="1"/>
    </xf>
    <xf numFmtId="0" fontId="37" fillId="3" borderId="16" xfId="1" applyNumberFormat="1" applyFont="1" applyFill="1" applyBorder="1" applyAlignment="1" applyProtection="1">
      <alignment horizontal="left"/>
    </xf>
    <xf numFmtId="164" fontId="37" fillId="3" borderId="16" xfId="1" applyNumberFormat="1" applyFont="1" applyFill="1" applyBorder="1" applyAlignment="1" applyProtection="1">
      <alignment horizontal="left"/>
    </xf>
    <xf numFmtId="0" fontId="37" fillId="3" borderId="17" xfId="1" applyNumberFormat="1" applyFont="1" applyFill="1" applyBorder="1" applyAlignment="1" applyProtection="1">
      <alignment horizontal="left"/>
    </xf>
    <xf numFmtId="0" fontId="27" fillId="3" borderId="18" xfId="1" applyFont="1" applyFill="1" applyBorder="1" applyAlignment="1" applyProtection="1">
      <alignment horizontal="left"/>
      <protection locked="0"/>
    </xf>
    <xf numFmtId="0" fontId="27" fillId="3" borderId="19" xfId="1" applyFont="1" applyFill="1" applyBorder="1" applyAlignment="1" applyProtection="1">
      <alignment horizontal="left"/>
      <protection locked="0"/>
    </xf>
    <xf numFmtId="0" fontId="27" fillId="3" borderId="19" xfId="1" applyFont="1" applyFill="1" applyBorder="1" applyAlignment="1" applyProtection="1">
      <alignment horizontal="left"/>
    </xf>
    <xf numFmtId="0" fontId="27" fillId="3" borderId="19" xfId="1" applyNumberFormat="1" applyFont="1" applyFill="1" applyBorder="1" applyAlignment="1" applyProtection="1">
      <alignment horizontal="left"/>
      <protection locked="0"/>
    </xf>
    <xf numFmtId="0" fontId="27" fillId="3" borderId="18" xfId="1" applyNumberFormat="1" applyFont="1" applyFill="1" applyBorder="1" applyAlignment="1" applyProtection="1">
      <alignment horizontal="left"/>
    </xf>
    <xf numFmtId="0" fontId="27" fillId="3" borderId="19" xfId="1" applyNumberFormat="1" applyFont="1" applyFill="1" applyBorder="1" applyAlignment="1" applyProtection="1">
      <alignment horizontal="left"/>
    </xf>
    <xf numFmtId="0" fontId="27" fillId="3" borderId="20" xfId="1" applyNumberFormat="1" applyFont="1" applyFill="1" applyBorder="1" applyAlignment="1" applyProtection="1">
      <alignment horizontal="left"/>
    </xf>
    <xf numFmtId="0" fontId="27" fillId="3" borderId="22" xfId="1" applyNumberFormat="1" applyFont="1" applyFill="1" applyBorder="1" applyAlignment="1" applyProtection="1">
      <alignment horizontal="left"/>
    </xf>
    <xf numFmtId="0" fontId="38" fillId="0" borderId="6" xfId="1" applyFont="1" applyBorder="1" applyProtection="1">
      <protection locked="0"/>
    </xf>
    <xf numFmtId="0" fontId="38" fillId="0" borderId="5" xfId="1" applyFont="1" applyBorder="1" applyProtection="1">
      <protection locked="0"/>
    </xf>
    <xf numFmtId="0" fontId="27" fillId="0" borderId="5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27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27" fillId="0" borderId="10" xfId="1" applyFont="1" applyBorder="1" applyProtection="1">
      <protection locked="0"/>
    </xf>
    <xf numFmtId="0" fontId="27" fillId="0" borderId="11" xfId="1" applyFont="1" applyBorder="1" applyProtection="1">
      <protection locked="0"/>
    </xf>
    <xf numFmtId="0" fontId="27" fillId="0" borderId="11" xfId="1" applyFont="1" applyBorder="1" applyProtection="1"/>
    <xf numFmtId="0" fontId="3" fillId="0" borderId="12" xfId="1" applyFont="1" applyBorder="1" applyProtection="1"/>
    <xf numFmtId="0" fontId="37" fillId="0" borderId="5" xfId="1" applyNumberFormat="1" applyFont="1" applyBorder="1" applyProtection="1"/>
    <xf numFmtId="0" fontId="37" fillId="0" borderId="7" xfId="1" applyNumberFormat="1" applyFont="1" applyBorder="1" applyProtection="1"/>
    <xf numFmtId="0" fontId="37" fillId="0" borderId="9" xfId="1" applyNumberFormat="1" applyFont="1" applyBorder="1" applyProtection="1"/>
    <xf numFmtId="0" fontId="37" fillId="0" borderId="9" xfId="1" applyNumberFormat="1" applyFont="1" applyBorder="1" applyProtection="1">
      <protection locked="0"/>
    </xf>
    <xf numFmtId="0" fontId="37" fillId="3" borderId="9" xfId="1" applyNumberFormat="1" applyFont="1" applyFill="1" applyBorder="1" applyProtection="1">
      <protection locked="0"/>
    </xf>
    <xf numFmtId="0" fontId="27" fillId="3" borderId="10" xfId="1" applyNumberFormat="1" applyFont="1" applyFill="1" applyBorder="1" applyProtection="1"/>
    <xf numFmtId="0" fontId="27" fillId="3" borderId="11" xfId="1" applyNumberFormat="1" applyFont="1" applyFill="1" applyBorder="1" applyAlignment="1" applyProtection="1">
      <alignment horizontal="center"/>
    </xf>
    <xf numFmtId="0" fontId="27" fillId="3" borderId="11" xfId="1" applyNumberFormat="1" applyFont="1" applyFill="1" applyBorder="1" applyProtection="1"/>
    <xf numFmtId="0" fontId="27" fillId="3" borderId="11" xfId="1" applyNumberFormat="1" applyFont="1" applyFill="1" applyBorder="1" applyProtection="1">
      <protection locked="0"/>
    </xf>
    <xf numFmtId="0" fontId="27" fillId="3" borderId="12" xfId="1" applyNumberFormat="1" applyFont="1" applyFill="1" applyBorder="1" applyProtection="1">
      <protection locked="0"/>
    </xf>
    <xf numFmtId="0" fontId="27" fillId="0" borderId="9" xfId="1" applyFont="1" applyBorder="1" applyProtection="1"/>
    <xf numFmtId="0" fontId="3" fillId="0" borderId="10" xfId="1" applyFont="1" applyBorder="1" applyProtection="1"/>
    <xf numFmtId="0" fontId="3" fillId="0" borderId="11" xfId="1" applyFont="1" applyBorder="1" applyProtection="1">
      <protection locked="0"/>
    </xf>
    <xf numFmtId="0" fontId="3" fillId="0" borderId="10" xfId="1" applyFont="1" applyBorder="1"/>
    <xf numFmtId="0" fontId="3" fillId="0" borderId="11" xfId="1" applyFont="1" applyBorder="1"/>
    <xf numFmtId="0" fontId="4" fillId="0" borderId="11" xfId="1" applyFont="1" applyBorder="1"/>
    <xf numFmtId="0" fontId="3" fillId="0" borderId="12" xfId="1" applyFont="1" applyBorder="1"/>
    <xf numFmtId="0" fontId="37" fillId="3" borderId="10" xfId="1" applyFont="1" applyFill="1" applyBorder="1" applyAlignment="1" applyProtection="1">
      <alignment horizontal="left"/>
      <protection locked="0"/>
    </xf>
    <xf numFmtId="0" fontId="42" fillId="3" borderId="11" xfId="1" applyFont="1" applyFill="1" applyBorder="1" applyAlignment="1" applyProtection="1">
      <alignment horizontal="left"/>
    </xf>
    <xf numFmtId="0" fontId="42" fillId="0" borderId="6" xfId="1" applyFont="1" applyBorder="1" applyProtection="1">
      <protection locked="0"/>
    </xf>
    <xf numFmtId="0" fontId="37" fillId="0" borderId="5" xfId="1" applyFont="1" applyBorder="1" applyProtection="1"/>
    <xf numFmtId="0" fontId="37" fillId="0" borderId="7" xfId="1" applyFont="1" applyBorder="1" applyProtection="1"/>
    <xf numFmtId="0" fontId="37" fillId="0" borderId="8" xfId="1" applyFont="1" applyBorder="1" applyProtection="1">
      <protection locked="0"/>
    </xf>
    <xf numFmtId="0" fontId="37" fillId="0" borderId="9" xfId="1" applyFont="1" applyBorder="1" applyProtection="1"/>
    <xf numFmtId="0" fontId="37" fillId="0" borderId="8" xfId="1" applyFont="1" applyBorder="1" applyProtection="1"/>
    <xf numFmtId="0" fontId="37" fillId="0" borderId="10" xfId="1" applyFont="1" applyBorder="1" applyProtection="1"/>
    <xf numFmtId="0" fontId="37" fillId="0" borderId="11" xfId="1" applyFont="1" applyBorder="1" applyProtection="1"/>
    <xf numFmtId="0" fontId="37" fillId="0" borderId="12" xfId="1" applyFont="1" applyBorder="1" applyProtection="1"/>
    <xf numFmtId="0" fontId="3" fillId="0" borderId="8" xfId="1" applyFont="1" applyBorder="1" applyProtection="1"/>
    <xf numFmtId="0" fontId="4" fillId="0" borderId="11" xfId="1" applyFont="1" applyBorder="1" applyAlignment="1" applyProtection="1">
      <alignment horizontal="center"/>
      <protection locked="0"/>
    </xf>
    <xf numFmtId="0" fontId="27" fillId="3" borderId="11" xfId="1" applyFont="1" applyFill="1" applyBorder="1" applyAlignment="1" applyProtection="1">
      <alignment horizontal="center"/>
      <protection locked="0"/>
    </xf>
    <xf numFmtId="0" fontId="40" fillId="3" borderId="11" xfId="1" applyFont="1" applyFill="1" applyBorder="1" applyProtection="1">
      <protection locked="0"/>
    </xf>
    <xf numFmtId="0" fontId="31" fillId="3" borderId="10" xfId="1" applyFont="1" applyFill="1" applyBorder="1" applyProtection="1">
      <protection locked="0"/>
    </xf>
    <xf numFmtId="0" fontId="31" fillId="3" borderId="11" xfId="1" applyFont="1" applyFill="1" applyBorder="1" applyProtection="1">
      <protection locked="0"/>
    </xf>
    <xf numFmtId="0" fontId="30" fillId="3" borderId="11" xfId="1" applyFont="1" applyFill="1" applyBorder="1" applyAlignment="1" applyProtection="1">
      <alignment horizontal="center"/>
      <protection locked="0"/>
    </xf>
    <xf numFmtId="0" fontId="31" fillId="3" borderId="11" xfId="1" applyFont="1" applyFill="1" applyBorder="1" applyAlignment="1" applyProtection="1">
      <alignment horizontal="center"/>
      <protection locked="0"/>
    </xf>
    <xf numFmtId="0" fontId="31" fillId="3" borderId="11" xfId="1" applyFont="1" applyFill="1" applyBorder="1" applyAlignment="1" applyProtection="1">
      <alignment horizontal="center"/>
    </xf>
    <xf numFmtId="0" fontId="44" fillId="3" borderId="8" xfId="1" applyFont="1" applyFill="1" applyBorder="1" applyProtection="1">
      <protection locked="0"/>
    </xf>
    <xf numFmtId="0" fontId="37" fillId="3" borderId="9" xfId="1" applyFont="1" applyFill="1" applyBorder="1" applyAlignment="1" applyProtection="1">
      <alignment horizontal="center"/>
      <protection locked="0"/>
    </xf>
    <xf numFmtId="0" fontId="37" fillId="3" borderId="9" xfId="1" applyFont="1" applyFill="1" applyBorder="1" applyAlignment="1" applyProtection="1">
      <alignment horizontal="center"/>
    </xf>
    <xf numFmtId="0" fontId="37" fillId="3" borderId="10" xfId="1" applyFont="1" applyFill="1" applyBorder="1" applyProtection="1"/>
    <xf numFmtId="0" fontId="37" fillId="3" borderId="11" xfId="1" applyFont="1" applyFill="1" applyBorder="1" applyProtection="1"/>
    <xf numFmtId="0" fontId="37" fillId="3" borderId="12" xfId="1" applyFont="1" applyFill="1" applyBorder="1" applyAlignment="1" applyProtection="1">
      <alignment horizontal="center"/>
    </xf>
    <xf numFmtId="0" fontId="37" fillId="3" borderId="10" xfId="1" applyFont="1" applyFill="1" applyBorder="1" applyProtection="1">
      <protection locked="0"/>
    </xf>
    <xf numFmtId="0" fontId="37" fillId="3" borderId="11" xfId="1" applyFont="1" applyFill="1" applyBorder="1" applyAlignment="1" applyProtection="1">
      <alignment horizontal="center"/>
      <protection locked="0"/>
    </xf>
    <xf numFmtId="0" fontId="46" fillId="0" borderId="0" xfId="1" applyFont="1" applyProtection="1"/>
    <xf numFmtId="0" fontId="46" fillId="0" borderId="0" xfId="1" applyFont="1" applyBorder="1" applyProtection="1">
      <protection locked="0"/>
    </xf>
    <xf numFmtId="0" fontId="24" fillId="3" borderId="10" xfId="1" applyFont="1" applyFill="1" applyBorder="1" applyProtection="1"/>
    <xf numFmtId="0" fontId="24" fillId="3" borderId="11" xfId="1" applyFont="1" applyFill="1" applyBorder="1" applyProtection="1"/>
    <xf numFmtId="0" fontId="24" fillId="3" borderId="11" xfId="1" applyFont="1" applyFill="1" applyBorder="1" applyAlignment="1" applyProtection="1">
      <alignment horizontal="center"/>
    </xf>
    <xf numFmtId="0" fontId="24" fillId="3" borderId="11" xfId="1" applyFont="1" applyFill="1" applyBorder="1" applyProtection="1">
      <protection locked="0"/>
    </xf>
    <xf numFmtId="0" fontId="24" fillId="3" borderId="12" xfId="1" applyFont="1" applyFill="1" applyBorder="1" applyProtection="1"/>
    <xf numFmtId="4" fontId="9" fillId="4" borderId="0" xfId="1" applyNumberFormat="1" applyFont="1" applyFill="1" applyBorder="1" applyAlignment="1" applyProtection="1">
      <alignment horizontal="center" wrapText="1"/>
    </xf>
    <xf numFmtId="4" fontId="9" fillId="4" borderId="1" xfId="1" applyNumberFormat="1" applyFont="1" applyFill="1" applyBorder="1" applyAlignment="1" applyProtection="1">
      <alignment horizontal="center"/>
    </xf>
    <xf numFmtId="0" fontId="37" fillId="3" borderId="21" xfId="1" applyFont="1" applyFill="1" applyBorder="1" applyProtection="1">
      <protection locked="0"/>
    </xf>
    <xf numFmtId="0" fontId="21" fillId="0" borderId="1" xfId="1" applyNumberFormat="1" applyFont="1" applyFill="1" applyBorder="1" applyAlignment="1" applyProtection="1">
      <alignment horizontal="center" vertical="top" wrapText="1"/>
    </xf>
    <xf numFmtId="0" fontId="21" fillId="0" borderId="1" xfId="1" applyNumberFormat="1" applyFont="1" applyFill="1" applyBorder="1" applyAlignment="1" applyProtection="1">
      <alignment horizontal="left" vertical="top" wrapText="1"/>
    </xf>
    <xf numFmtId="0" fontId="21" fillId="0" borderId="1" xfId="1" applyFont="1" applyFill="1" applyBorder="1" applyAlignment="1" applyProtection="1">
      <alignment horizontal="center" vertical="top" wrapText="1"/>
    </xf>
    <xf numFmtId="0" fontId="21" fillId="0" borderId="1" xfId="1" applyFont="1" applyFill="1" applyBorder="1" applyAlignment="1" applyProtection="1">
      <alignment horizontal="left" vertical="center" wrapText="1"/>
      <protection locked="0"/>
    </xf>
    <xf numFmtId="3" fontId="48" fillId="3" borderId="1" xfId="1" applyNumberFormat="1" applyFont="1" applyFill="1" applyBorder="1" applyAlignment="1" applyProtection="1">
      <alignment horizontal="center"/>
    </xf>
    <xf numFmtId="164" fontId="21" fillId="3" borderId="1" xfId="1" applyNumberFormat="1" applyFont="1" applyFill="1" applyBorder="1" applyAlignment="1" applyProtection="1">
      <alignment horizontal="center"/>
      <protection locked="0"/>
    </xf>
    <xf numFmtId="0" fontId="21" fillId="3" borderId="1" xfId="1" applyNumberFormat="1" applyFont="1" applyFill="1" applyBorder="1" applyAlignment="1" applyProtection="1">
      <alignment horizontal="center"/>
    </xf>
    <xf numFmtId="164" fontId="21" fillId="3" borderId="1" xfId="1" applyNumberFormat="1" applyFont="1" applyFill="1" applyBorder="1" applyAlignment="1" applyProtection="1">
      <alignment horizontal="center"/>
    </xf>
    <xf numFmtId="4" fontId="21" fillId="3" borderId="1" xfId="1" applyNumberFormat="1" applyFont="1" applyFill="1" applyBorder="1" applyAlignment="1" applyProtection="1">
      <alignment horizontal="center"/>
    </xf>
    <xf numFmtId="0" fontId="21" fillId="0" borderId="1" xfId="1" applyFont="1" applyFill="1" applyBorder="1" applyAlignment="1" applyProtection="1">
      <alignment horizontal="center"/>
    </xf>
    <xf numFmtId="0" fontId="21" fillId="3" borderId="1" xfId="1" applyNumberFormat="1" applyFont="1" applyFill="1" applyBorder="1" applyAlignment="1" applyProtection="1">
      <alignment horizontal="center" vertical="top" wrapText="1"/>
    </xf>
    <xf numFmtId="0" fontId="7" fillId="2" borderId="1" xfId="2" applyFont="1" applyFill="1" applyBorder="1" applyAlignment="1" applyProtection="1">
      <alignment horizontal="left" vertical="top" wrapText="1"/>
    </xf>
    <xf numFmtId="0" fontId="7" fillId="2" borderId="2" xfId="1" applyFont="1" applyFill="1" applyBorder="1" applyAlignment="1" applyProtection="1">
      <alignment horizontal="center" vertical="top" wrapText="1"/>
    </xf>
    <xf numFmtId="0" fontId="7" fillId="2" borderId="3" xfId="1" applyFont="1" applyFill="1" applyBorder="1" applyAlignment="1" applyProtection="1">
      <alignment horizontal="center" vertical="top" wrapText="1"/>
    </xf>
    <xf numFmtId="0" fontId="7" fillId="2" borderId="4" xfId="1" applyFont="1" applyFill="1" applyBorder="1" applyAlignment="1" applyProtection="1">
      <alignment horizontal="center" vertical="top" wrapText="1"/>
    </xf>
    <xf numFmtId="0" fontId="4" fillId="0" borderId="1" xfId="2" applyFont="1" applyBorder="1" applyAlignment="1" applyProtection="1">
      <alignment horizontal="left" vertical="top" wrapText="1"/>
    </xf>
    <xf numFmtId="0" fontId="4" fillId="0" borderId="2" xfId="2" applyFont="1" applyBorder="1" applyAlignment="1" applyProtection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2" fillId="0" borderId="0" xfId="3" applyNumberFormat="1" applyFont="1" applyFill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left"/>
    </xf>
    <xf numFmtId="0" fontId="4" fillId="0" borderId="2" xfId="1" applyFont="1" applyBorder="1" applyAlignment="1" applyProtection="1">
      <alignment horizontal="left"/>
    </xf>
    <xf numFmtId="0" fontId="1" fillId="0" borderId="3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0" fontId="13" fillId="0" borderId="1" xfId="1" applyFont="1" applyBorder="1" applyAlignment="1" applyProtection="1">
      <alignment horizontal="left" vertical="top" wrapText="1"/>
    </xf>
    <xf numFmtId="0" fontId="13" fillId="0" borderId="2" xfId="1" applyFont="1" applyBorder="1" applyAlignment="1" applyProtection="1">
      <alignment horizontal="left" vertical="top" wrapText="1"/>
    </xf>
    <xf numFmtId="0" fontId="13" fillId="0" borderId="3" xfId="1" applyFont="1" applyBorder="1" applyAlignment="1" applyProtection="1">
      <alignment horizontal="left" vertical="top" wrapText="1"/>
    </xf>
    <xf numFmtId="0" fontId="13" fillId="0" borderId="4" xfId="1" applyFont="1" applyBorder="1" applyAlignment="1" applyProtection="1">
      <alignment horizontal="left" vertical="top" wrapText="1"/>
    </xf>
    <xf numFmtId="0" fontId="4" fillId="0" borderId="2" xfId="1" applyNumberFormat="1" applyFont="1" applyBorder="1" applyAlignment="1" applyProtection="1">
      <alignment vertical="top"/>
    </xf>
    <xf numFmtId="0" fontId="1" fillId="0" borderId="3" xfId="1" applyBorder="1" applyAlignment="1">
      <alignment vertical="top"/>
    </xf>
    <xf numFmtId="0" fontId="1" fillId="0" borderId="4" xfId="1" applyBorder="1" applyAlignment="1">
      <alignment vertical="top"/>
    </xf>
    <xf numFmtId="0" fontId="4" fillId="0" borderId="2" xfId="1" applyNumberFormat="1" applyFont="1" applyBorder="1" applyAlignment="1" applyProtection="1">
      <alignment vertical="top" wrapText="1"/>
    </xf>
    <xf numFmtId="0" fontId="1" fillId="0" borderId="3" xfId="1" applyBorder="1" applyAlignment="1">
      <alignment vertical="top" wrapText="1"/>
    </xf>
    <xf numFmtId="0" fontId="1" fillId="0" borderId="4" xfId="1" applyBorder="1" applyAlignment="1">
      <alignment vertical="top" wrapText="1"/>
    </xf>
    <xf numFmtId="0" fontId="4" fillId="0" borderId="13" xfId="1" applyFont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left" vertical="top" wrapText="1"/>
    </xf>
    <xf numFmtId="0" fontId="39" fillId="3" borderId="6" xfId="1" applyFont="1" applyFill="1" applyBorder="1" applyAlignment="1" applyProtection="1">
      <alignment horizontal="left"/>
    </xf>
    <xf numFmtId="0" fontId="39" fillId="3" borderId="5" xfId="1" applyFont="1" applyFill="1" applyBorder="1" applyAlignment="1" applyProtection="1">
      <alignment horizontal="left"/>
    </xf>
    <xf numFmtId="0" fontId="39" fillId="3" borderId="7" xfId="1" applyFont="1" applyFill="1" applyBorder="1" applyAlignment="1" applyProtection="1">
      <alignment horizontal="left"/>
    </xf>
    <xf numFmtId="0" fontId="4" fillId="0" borderId="2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/>
    </xf>
    <xf numFmtId="0" fontId="4" fillId="0" borderId="4" xfId="1" applyFont="1" applyBorder="1" applyAlignment="1" applyProtection="1">
      <alignment horizontal="left"/>
    </xf>
    <xf numFmtId="0" fontId="4" fillId="0" borderId="2" xfId="1" applyFont="1" applyBorder="1" applyAlignment="1" applyProtection="1">
      <alignment horizontal="left" wrapText="1"/>
    </xf>
    <xf numFmtId="0" fontId="4" fillId="0" borderId="3" xfId="1" applyFont="1" applyBorder="1" applyAlignment="1" applyProtection="1">
      <alignment horizontal="left" wrapText="1"/>
    </xf>
    <xf numFmtId="0" fontId="4" fillId="0" borderId="4" xfId="1" applyFont="1" applyBorder="1" applyAlignment="1" applyProtection="1">
      <alignment horizontal="left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7" fillId="4" borderId="1" xfId="4" applyFont="1" applyFill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7" fillId="4" borderId="2" xfId="1" applyFont="1" applyFill="1" applyBorder="1" applyAlignment="1">
      <alignment horizontal="center" vertical="top" wrapText="1"/>
    </xf>
    <xf numFmtId="0" fontId="7" fillId="4" borderId="3" xfId="1" applyFont="1" applyFill="1" applyBorder="1" applyAlignment="1">
      <alignment horizontal="center" vertical="top" wrapText="1"/>
    </xf>
    <xf numFmtId="0" fontId="7" fillId="4" borderId="4" xfId="1" applyFont="1" applyFill="1" applyBorder="1" applyAlignment="1">
      <alignment horizontal="center" vertical="top" wrapText="1"/>
    </xf>
    <xf numFmtId="0" fontId="13" fillId="0" borderId="2" xfId="1" applyFont="1" applyFill="1" applyBorder="1" applyAlignment="1" applyProtection="1">
      <alignment horizontal="left" vertical="top" wrapText="1"/>
    </xf>
    <xf numFmtId="0" fontId="13" fillId="0" borderId="3" xfId="1" applyFont="1" applyFill="1" applyBorder="1" applyAlignment="1" applyProtection="1">
      <alignment horizontal="left" vertical="top" wrapText="1"/>
    </xf>
    <xf numFmtId="0" fontId="13" fillId="0" borderId="4" xfId="1" applyFont="1" applyFill="1" applyBorder="1" applyAlignment="1" applyProtection="1">
      <alignment horizontal="left" vertical="top" wrapText="1"/>
    </xf>
    <xf numFmtId="0" fontId="13" fillId="0" borderId="1" xfId="1" applyFont="1" applyFill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top"/>
    </xf>
    <xf numFmtId="0" fontId="1" fillId="0" borderId="3" xfId="1" applyFill="1" applyBorder="1" applyAlignment="1">
      <alignment horizontal="left" vertical="top"/>
    </xf>
    <xf numFmtId="0" fontId="1" fillId="0" borderId="4" xfId="1" applyFill="1" applyBorder="1" applyAlignment="1">
      <alignment horizontal="left" vertical="top"/>
    </xf>
    <xf numFmtId="0" fontId="7" fillId="2" borderId="2" xfId="2" applyFont="1" applyFill="1" applyBorder="1" applyAlignment="1" applyProtection="1">
      <alignment horizontal="left" vertical="top" wrapText="1"/>
    </xf>
    <xf numFmtId="0" fontId="7" fillId="2" borderId="3" xfId="2" applyFont="1" applyFill="1" applyBorder="1" applyAlignment="1" applyProtection="1">
      <alignment horizontal="left" vertical="top" wrapText="1"/>
    </xf>
    <xf numFmtId="0" fontId="7" fillId="2" borderId="4" xfId="2" applyFont="1" applyFill="1" applyBorder="1" applyAlignment="1" applyProtection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4" applyFont="1" applyBorder="1" applyAlignment="1" applyProtection="1">
      <alignment horizontal="left" vertical="top" wrapText="1"/>
    </xf>
    <xf numFmtId="0" fontId="4" fillId="0" borderId="3" xfId="4" applyFont="1" applyBorder="1" applyAlignment="1" applyProtection="1">
      <alignment horizontal="left" vertical="top" wrapText="1"/>
    </xf>
    <xf numFmtId="0" fontId="4" fillId="0" borderId="4" xfId="4" applyFont="1" applyBorder="1" applyAlignment="1" applyProtection="1">
      <alignment horizontal="left" vertical="top" wrapText="1"/>
    </xf>
    <xf numFmtId="0" fontId="2" fillId="4" borderId="1" xfId="4" applyFont="1" applyFill="1" applyBorder="1" applyAlignment="1">
      <alignment horizontal="left" vertical="top" wrapText="1"/>
    </xf>
    <xf numFmtId="0" fontId="19" fillId="0" borderId="2" xfId="4" applyFont="1" applyBorder="1" applyAlignment="1" applyProtection="1">
      <alignment horizontal="left" vertical="top" wrapText="1"/>
    </xf>
    <xf numFmtId="0" fontId="19" fillId="0" borderId="3" xfId="4" applyFont="1" applyBorder="1" applyAlignment="1" applyProtection="1">
      <alignment horizontal="left" vertical="top" wrapText="1"/>
    </xf>
    <xf numFmtId="0" fontId="19" fillId="0" borderId="4" xfId="4" applyFont="1" applyBorder="1" applyAlignment="1" applyProtection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4" fillId="0" borderId="2" xfId="1" applyFont="1" applyFill="1" applyBorder="1" applyAlignment="1" applyProtection="1">
      <alignment horizontal="center" vertical="top" wrapText="1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0" borderId="4" xfId="1" applyFont="1" applyFill="1" applyBorder="1" applyAlignment="1" applyProtection="1">
      <alignment horizontal="center" vertical="top" wrapText="1"/>
    </xf>
    <xf numFmtId="0" fontId="7" fillId="2" borderId="1" xfId="4" applyFont="1" applyFill="1" applyBorder="1" applyAlignment="1" applyProtection="1">
      <alignment horizontal="left" vertical="top" wrapText="1"/>
    </xf>
    <xf numFmtId="0" fontId="21" fillId="0" borderId="2" xfId="1" applyFont="1" applyFill="1" applyBorder="1" applyAlignment="1" applyProtection="1">
      <alignment horizontal="left" vertical="top" wrapText="1"/>
    </xf>
    <xf numFmtId="0" fontId="21" fillId="0" borderId="3" xfId="1" applyFont="1" applyFill="1" applyBorder="1" applyAlignment="1" applyProtection="1">
      <alignment horizontal="left" vertical="top" wrapText="1"/>
    </xf>
    <xf numFmtId="0" fontId="21" fillId="0" borderId="4" xfId="1" applyFont="1" applyFill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justify" wrapText="1"/>
    </xf>
    <xf numFmtId="0" fontId="4" fillId="0" borderId="2" xfId="1" applyFont="1" applyFill="1" applyBorder="1" applyAlignment="1" applyProtection="1">
      <alignment horizontal="left" vertical="justify" wrapText="1"/>
    </xf>
    <xf numFmtId="0" fontId="4" fillId="0" borderId="3" xfId="1" applyFont="1" applyFill="1" applyBorder="1" applyAlignment="1" applyProtection="1">
      <alignment horizontal="left" vertical="justify" wrapText="1"/>
    </xf>
    <xf numFmtId="0" fontId="4" fillId="0" borderId="4" xfId="1" applyFont="1" applyFill="1" applyBorder="1" applyAlignment="1" applyProtection="1">
      <alignment horizontal="left" vertical="justify" wrapText="1"/>
    </xf>
    <xf numFmtId="0" fontId="4" fillId="0" borderId="2" xfId="1" applyFont="1" applyBorder="1" applyAlignment="1" applyProtection="1">
      <alignment vertical="top" wrapText="1"/>
    </xf>
    <xf numFmtId="0" fontId="4" fillId="0" borderId="3" xfId="1" applyFont="1" applyBorder="1" applyAlignment="1" applyProtection="1">
      <alignment vertical="top" wrapText="1"/>
    </xf>
    <xf numFmtId="0" fontId="4" fillId="0" borderId="4" xfId="1" applyFont="1" applyBorder="1" applyAlignment="1" applyProtection="1">
      <alignment vertical="top" wrapText="1"/>
    </xf>
    <xf numFmtId="0" fontId="3" fillId="0" borderId="2" xfId="1" applyFont="1" applyBorder="1" applyAlignment="1" applyProtection="1">
      <alignment horizontal="left"/>
    </xf>
    <xf numFmtId="0" fontId="3" fillId="0" borderId="3" xfId="1" applyFont="1" applyBorder="1" applyAlignment="1" applyProtection="1">
      <alignment horizontal="left"/>
    </xf>
    <xf numFmtId="0" fontId="3" fillId="0" borderId="4" xfId="1" applyFont="1" applyBorder="1" applyAlignment="1" applyProtection="1">
      <alignment horizontal="left"/>
    </xf>
    <xf numFmtId="0" fontId="4" fillId="0" borderId="2" xfId="1" applyFont="1" applyBorder="1" applyAlignment="1" applyProtection="1">
      <alignment horizontal="left" vertical="top"/>
    </xf>
    <xf numFmtId="0" fontId="1" fillId="0" borderId="3" xfId="1" applyFont="1" applyBorder="1" applyAlignment="1">
      <alignment horizontal="left" vertical="top"/>
    </xf>
    <xf numFmtId="0" fontId="1" fillId="0" borderId="4" xfId="1" applyFont="1" applyBorder="1" applyAlignment="1">
      <alignment horizontal="left" vertical="top"/>
    </xf>
    <xf numFmtId="0" fontId="4" fillId="0" borderId="3" xfId="1" applyFont="1" applyBorder="1" applyAlignment="1" applyProtection="1">
      <alignment horizontal="left" vertical="top"/>
    </xf>
    <xf numFmtId="0" fontId="4" fillId="0" borderId="4" xfId="1" applyFont="1" applyBorder="1" applyAlignment="1" applyProtection="1">
      <alignment horizontal="left" vertical="top"/>
    </xf>
    <xf numFmtId="0" fontId="3" fillId="4" borderId="5" xfId="1" applyFont="1" applyFill="1" applyBorder="1" applyAlignment="1" applyProtection="1">
      <alignment horizontal="center" wrapText="1"/>
    </xf>
    <xf numFmtId="0" fontId="4" fillId="0" borderId="14" xfId="1" applyFont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left" vertical="top" wrapText="1"/>
    </xf>
    <xf numFmtId="0" fontId="2" fillId="0" borderId="2" xfId="1" applyFont="1" applyBorder="1" applyAlignment="1" applyProtection="1">
      <alignment horizontal="left" vertical="top" wrapText="1"/>
    </xf>
    <xf numFmtId="0" fontId="45" fillId="0" borderId="3" xfId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2" fillId="0" borderId="3" xfId="1" applyFont="1" applyBorder="1" applyAlignment="1" applyProtection="1">
      <alignment horizontal="left" vertical="top" wrapText="1"/>
    </xf>
    <xf numFmtId="0" fontId="2" fillId="0" borderId="4" xfId="1" applyFont="1" applyBorder="1" applyAlignment="1" applyProtection="1">
      <alignment horizontal="left" vertical="top" wrapText="1"/>
    </xf>
    <xf numFmtId="0" fontId="2" fillId="3" borderId="2" xfId="1" applyFont="1" applyFill="1" applyBorder="1" applyAlignment="1" applyProtection="1">
      <alignment horizontal="left" vertical="top" wrapText="1"/>
    </xf>
    <xf numFmtId="0" fontId="45" fillId="3" borderId="3" xfId="1" applyFont="1" applyFill="1" applyBorder="1" applyAlignment="1">
      <alignment horizontal="left" vertical="top" wrapText="1"/>
    </xf>
    <xf numFmtId="0" fontId="45" fillId="3" borderId="4" xfId="1" applyFont="1" applyFill="1" applyBorder="1" applyAlignment="1">
      <alignment horizontal="left" vertical="top" wrapText="1"/>
    </xf>
    <xf numFmtId="0" fontId="7" fillId="2" borderId="2" xfId="4" applyFont="1" applyFill="1" applyBorder="1" applyAlignment="1" applyProtection="1">
      <alignment horizontal="left" vertical="top" wrapText="1"/>
    </xf>
    <xf numFmtId="0" fontId="7" fillId="2" borderId="3" xfId="4" applyFont="1" applyFill="1" applyBorder="1" applyAlignment="1" applyProtection="1">
      <alignment horizontal="left" vertical="top" wrapText="1"/>
    </xf>
    <xf numFmtId="0" fontId="7" fillId="2" borderId="4" xfId="4" applyFont="1" applyFill="1" applyBorder="1" applyAlignment="1" applyProtection="1">
      <alignment horizontal="left" vertical="top" wrapText="1"/>
    </xf>
    <xf numFmtId="0" fontId="2" fillId="3" borderId="1" xfId="1" applyFont="1" applyFill="1" applyBorder="1" applyAlignment="1" applyProtection="1">
      <alignment horizontal="left" vertical="top" wrapText="1"/>
    </xf>
    <xf numFmtId="0" fontId="4" fillId="4" borderId="1" xfId="1" applyFont="1" applyFill="1" applyBorder="1" applyAlignment="1" applyProtection="1">
      <alignment horizontal="center"/>
    </xf>
    <xf numFmtId="0" fontId="4" fillId="0" borderId="13" xfId="1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justify"/>
    </xf>
    <xf numFmtId="0" fontId="4" fillId="0" borderId="3" xfId="1" applyFont="1" applyFill="1" applyBorder="1" applyAlignment="1" applyProtection="1">
      <alignment horizontal="left" vertical="justify"/>
    </xf>
    <xf numFmtId="0" fontId="4" fillId="0" borderId="4" xfId="1" applyFont="1" applyFill="1" applyBorder="1" applyAlignment="1" applyProtection="1">
      <alignment horizontal="left" vertical="justify"/>
    </xf>
    <xf numFmtId="0" fontId="21" fillId="0" borderId="2" xfId="1" applyFont="1" applyFill="1" applyBorder="1" applyAlignment="1" applyProtection="1">
      <alignment horizontal="left" vertical="justify"/>
    </xf>
    <xf numFmtId="0" fontId="21" fillId="0" borderId="3" xfId="1" applyFont="1" applyFill="1" applyBorder="1" applyAlignment="1" applyProtection="1">
      <alignment horizontal="left" vertical="justify"/>
    </xf>
    <xf numFmtId="0" fontId="21" fillId="0" borderId="4" xfId="1" applyFont="1" applyFill="1" applyBorder="1" applyAlignment="1" applyProtection="1">
      <alignment horizontal="left" vertical="justify"/>
    </xf>
    <xf numFmtId="0" fontId="1" fillId="0" borderId="3" xfId="1" applyFont="1" applyFill="1" applyBorder="1" applyAlignment="1">
      <alignment horizontal="left" vertical="top"/>
    </xf>
    <xf numFmtId="0" fontId="1" fillId="0" borderId="4" xfId="1" applyFont="1" applyFill="1" applyBorder="1" applyAlignment="1">
      <alignment horizontal="left" vertical="top"/>
    </xf>
    <xf numFmtId="0" fontId="1" fillId="0" borderId="3" xfId="1" applyFont="1" applyFill="1" applyBorder="1" applyAlignment="1">
      <alignment horizontal="left" vertical="justify"/>
    </xf>
    <xf numFmtId="0" fontId="1" fillId="0" borderId="4" xfId="1" applyFont="1" applyFill="1" applyBorder="1" applyAlignment="1">
      <alignment horizontal="left" vertical="justify"/>
    </xf>
    <xf numFmtId="0" fontId="47" fillId="0" borderId="3" xfId="1" applyFont="1" applyFill="1" applyBorder="1" applyAlignment="1">
      <alignment horizontal="left" vertical="top" wrapText="1"/>
    </xf>
    <xf numFmtId="0" fontId="47" fillId="0" borderId="4" xfId="1" applyFont="1" applyFill="1" applyBorder="1" applyAlignment="1">
      <alignment horizontal="left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left" vertical="top" wrapText="1"/>
    </xf>
    <xf numFmtId="0" fontId="7" fillId="2" borderId="3" xfId="4" applyFont="1" applyFill="1" applyBorder="1" applyAlignment="1" applyProtection="1">
      <alignment horizontal="center" vertical="top" wrapText="1"/>
    </xf>
    <xf numFmtId="0" fontId="7" fillId="2" borderId="4" xfId="4" applyFont="1" applyFill="1" applyBorder="1" applyAlignment="1" applyProtection="1">
      <alignment horizontal="center" vertical="top" wrapText="1"/>
    </xf>
    <xf numFmtId="0" fontId="4" fillId="3" borderId="3" xfId="1" applyFont="1" applyFill="1" applyBorder="1" applyAlignment="1" applyProtection="1">
      <alignment horizontal="left" vertical="top" wrapText="1"/>
    </xf>
    <xf numFmtId="0" fontId="4" fillId="3" borderId="4" xfId="1" applyFont="1" applyFill="1" applyBorder="1" applyAlignment="1" applyProtection="1">
      <alignment horizontal="left" vertical="top" wrapText="1"/>
    </xf>
    <xf numFmtId="0" fontId="4" fillId="3" borderId="2" xfId="1" applyFont="1" applyFill="1" applyBorder="1" applyAlignment="1" applyProtection="1">
      <alignment horizontal="left" vertical="top"/>
    </xf>
    <xf numFmtId="0" fontId="1" fillId="3" borderId="3" xfId="1" applyFont="1" applyFill="1" applyBorder="1" applyAlignment="1">
      <alignment horizontal="left" vertical="top"/>
    </xf>
    <xf numFmtId="0" fontId="1" fillId="3" borderId="4" xfId="1" applyFont="1" applyFill="1" applyBorder="1" applyAlignment="1">
      <alignment horizontal="left" vertical="top"/>
    </xf>
    <xf numFmtId="0" fontId="4" fillId="3" borderId="2" xfId="1" applyFont="1" applyFill="1" applyBorder="1" applyAlignment="1" applyProtection="1">
      <alignment horizontal="left" vertical="justify"/>
    </xf>
    <xf numFmtId="0" fontId="1" fillId="3" borderId="3" xfId="1" applyFont="1" applyFill="1" applyBorder="1" applyAlignment="1">
      <alignment horizontal="left" vertical="justify"/>
    </xf>
    <xf numFmtId="0" fontId="1" fillId="3" borderId="4" xfId="1" applyFont="1" applyFill="1" applyBorder="1" applyAlignment="1">
      <alignment horizontal="left" vertical="justify"/>
    </xf>
    <xf numFmtId="0" fontId="4" fillId="3" borderId="3" xfId="1" applyFont="1" applyFill="1" applyBorder="1" applyAlignment="1" applyProtection="1">
      <alignment horizontal="left" vertical="justify"/>
    </xf>
    <xf numFmtId="0" fontId="4" fillId="3" borderId="4" xfId="1" applyFont="1" applyFill="1" applyBorder="1" applyAlignment="1" applyProtection="1">
      <alignment horizontal="left" vertical="justify"/>
    </xf>
    <xf numFmtId="0" fontId="4" fillId="3" borderId="2" xfId="1" applyFont="1" applyFill="1" applyBorder="1" applyAlignment="1" applyProtection="1">
      <alignment horizontal="left"/>
    </xf>
    <xf numFmtId="0" fontId="4" fillId="3" borderId="3" xfId="1" applyFont="1" applyFill="1" applyBorder="1" applyAlignment="1" applyProtection="1">
      <alignment horizontal="left"/>
    </xf>
    <xf numFmtId="0" fontId="4" fillId="3" borderId="4" xfId="1" applyFont="1" applyFill="1" applyBorder="1" applyAlignment="1" applyProtection="1">
      <alignment horizontal="left"/>
    </xf>
    <xf numFmtId="0" fontId="21" fillId="3" borderId="2" xfId="1" applyFont="1" applyFill="1" applyBorder="1" applyAlignment="1" applyProtection="1">
      <alignment horizontal="left" vertical="top"/>
    </xf>
    <xf numFmtId="0" fontId="47" fillId="3" borderId="3" xfId="1" applyFont="1" applyFill="1" applyBorder="1" applyAlignment="1">
      <alignment horizontal="left" vertical="top"/>
    </xf>
    <xf numFmtId="0" fontId="47" fillId="3" borderId="4" xfId="1" applyFont="1" applyFill="1" applyBorder="1" applyAlignment="1">
      <alignment horizontal="left" vertical="top"/>
    </xf>
  </cellXfs>
  <cellStyles count="5">
    <cellStyle name="Navadno" xfId="0" builtinId="0"/>
    <cellStyle name="Navadno 2" xfId="1"/>
    <cellStyle name="Navadno_List1" xfId="2"/>
    <cellStyle name="Navadno_List1 2" xfId="4"/>
    <cellStyle name="Navadno_List1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2" zoomScaleNormal="100" workbookViewId="0">
      <selection activeCell="H39" sqref="H39"/>
    </sheetView>
  </sheetViews>
  <sheetFormatPr defaultRowHeight="5.65" customHeight="1" x14ac:dyDescent="0.3"/>
  <cols>
    <col min="1" max="1" width="2.7109375" style="26" customWidth="1"/>
    <col min="2" max="2" width="5.28515625" style="26" customWidth="1"/>
    <col min="3" max="3" width="36.85546875" style="26" customWidth="1"/>
    <col min="4" max="5" width="9.140625" style="26" hidden="1" customWidth="1"/>
    <col min="6" max="6" width="9.7109375" style="26" hidden="1" customWidth="1"/>
    <col min="7" max="7" width="4.5703125" style="26" customWidth="1"/>
    <col min="8" max="8" width="40.7109375" style="26" customWidth="1"/>
    <col min="9" max="9" width="9.140625" style="26"/>
    <col min="10" max="10" width="13.71093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7109375" style="26" customWidth="1"/>
    <col min="258" max="258" width="5.28515625" style="26" customWidth="1"/>
    <col min="259" max="259" width="36.85546875" style="26" customWidth="1"/>
    <col min="260" max="262" width="0" style="26" hidden="1" customWidth="1"/>
    <col min="263" max="263" width="4.570312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7109375" style="26" customWidth="1"/>
    <col min="514" max="514" width="5.28515625" style="26" customWidth="1"/>
    <col min="515" max="515" width="36.85546875" style="26" customWidth="1"/>
    <col min="516" max="518" width="0" style="26" hidden="1" customWidth="1"/>
    <col min="519" max="519" width="4.570312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7109375" style="26" customWidth="1"/>
    <col min="770" max="770" width="5.28515625" style="26" customWidth="1"/>
    <col min="771" max="771" width="36.85546875" style="26" customWidth="1"/>
    <col min="772" max="774" width="0" style="26" hidden="1" customWidth="1"/>
    <col min="775" max="775" width="4.570312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7109375" style="26" customWidth="1"/>
    <col min="1026" max="1026" width="5.28515625" style="26" customWidth="1"/>
    <col min="1027" max="1027" width="36.85546875" style="26" customWidth="1"/>
    <col min="1028" max="1030" width="0" style="26" hidden="1" customWidth="1"/>
    <col min="1031" max="1031" width="4.570312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7109375" style="26" customWidth="1"/>
    <col min="1282" max="1282" width="5.28515625" style="26" customWidth="1"/>
    <col min="1283" max="1283" width="36.85546875" style="26" customWidth="1"/>
    <col min="1284" max="1286" width="0" style="26" hidden="1" customWidth="1"/>
    <col min="1287" max="1287" width="4.570312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7109375" style="26" customWidth="1"/>
    <col min="1538" max="1538" width="5.28515625" style="26" customWidth="1"/>
    <col min="1539" max="1539" width="36.85546875" style="26" customWidth="1"/>
    <col min="1540" max="1542" width="0" style="26" hidden="1" customWidth="1"/>
    <col min="1543" max="1543" width="4.570312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7109375" style="26" customWidth="1"/>
    <col min="1794" max="1794" width="5.28515625" style="26" customWidth="1"/>
    <col min="1795" max="1795" width="36.85546875" style="26" customWidth="1"/>
    <col min="1796" max="1798" width="0" style="26" hidden="1" customWidth="1"/>
    <col min="1799" max="1799" width="4.570312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7109375" style="26" customWidth="1"/>
    <col min="2050" max="2050" width="5.28515625" style="26" customWidth="1"/>
    <col min="2051" max="2051" width="36.85546875" style="26" customWidth="1"/>
    <col min="2052" max="2054" width="0" style="26" hidden="1" customWidth="1"/>
    <col min="2055" max="2055" width="4.570312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7109375" style="26" customWidth="1"/>
    <col min="2306" max="2306" width="5.28515625" style="26" customWidth="1"/>
    <col min="2307" max="2307" width="36.85546875" style="26" customWidth="1"/>
    <col min="2308" max="2310" width="0" style="26" hidden="1" customWidth="1"/>
    <col min="2311" max="2311" width="4.570312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7109375" style="26" customWidth="1"/>
    <col min="2562" max="2562" width="5.28515625" style="26" customWidth="1"/>
    <col min="2563" max="2563" width="36.85546875" style="26" customWidth="1"/>
    <col min="2564" max="2566" width="0" style="26" hidden="1" customWidth="1"/>
    <col min="2567" max="2567" width="4.570312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7109375" style="26" customWidth="1"/>
    <col min="2818" max="2818" width="5.28515625" style="26" customWidth="1"/>
    <col min="2819" max="2819" width="36.85546875" style="26" customWidth="1"/>
    <col min="2820" max="2822" width="0" style="26" hidden="1" customWidth="1"/>
    <col min="2823" max="2823" width="4.570312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7109375" style="26" customWidth="1"/>
    <col min="3074" max="3074" width="5.28515625" style="26" customWidth="1"/>
    <col min="3075" max="3075" width="36.85546875" style="26" customWidth="1"/>
    <col min="3076" max="3078" width="0" style="26" hidden="1" customWidth="1"/>
    <col min="3079" max="3079" width="4.570312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7109375" style="26" customWidth="1"/>
    <col min="3330" max="3330" width="5.28515625" style="26" customWidth="1"/>
    <col min="3331" max="3331" width="36.85546875" style="26" customWidth="1"/>
    <col min="3332" max="3334" width="0" style="26" hidden="1" customWidth="1"/>
    <col min="3335" max="3335" width="4.570312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7109375" style="26" customWidth="1"/>
    <col min="3586" max="3586" width="5.28515625" style="26" customWidth="1"/>
    <col min="3587" max="3587" width="36.85546875" style="26" customWidth="1"/>
    <col min="3588" max="3590" width="0" style="26" hidden="1" customWidth="1"/>
    <col min="3591" max="3591" width="4.570312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7109375" style="26" customWidth="1"/>
    <col min="3842" max="3842" width="5.28515625" style="26" customWidth="1"/>
    <col min="3843" max="3843" width="36.85546875" style="26" customWidth="1"/>
    <col min="3844" max="3846" width="0" style="26" hidden="1" customWidth="1"/>
    <col min="3847" max="3847" width="4.570312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7109375" style="26" customWidth="1"/>
    <col min="4098" max="4098" width="5.28515625" style="26" customWidth="1"/>
    <col min="4099" max="4099" width="36.85546875" style="26" customWidth="1"/>
    <col min="4100" max="4102" width="0" style="26" hidden="1" customWidth="1"/>
    <col min="4103" max="4103" width="4.570312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7109375" style="26" customWidth="1"/>
    <col min="4354" max="4354" width="5.28515625" style="26" customWidth="1"/>
    <col min="4355" max="4355" width="36.85546875" style="26" customWidth="1"/>
    <col min="4356" max="4358" width="0" style="26" hidden="1" customWidth="1"/>
    <col min="4359" max="4359" width="4.570312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7109375" style="26" customWidth="1"/>
    <col min="4610" max="4610" width="5.28515625" style="26" customWidth="1"/>
    <col min="4611" max="4611" width="36.85546875" style="26" customWidth="1"/>
    <col min="4612" max="4614" width="0" style="26" hidden="1" customWidth="1"/>
    <col min="4615" max="4615" width="4.570312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7109375" style="26" customWidth="1"/>
    <col min="4866" max="4866" width="5.28515625" style="26" customWidth="1"/>
    <col min="4867" max="4867" width="36.85546875" style="26" customWidth="1"/>
    <col min="4868" max="4870" width="0" style="26" hidden="1" customWidth="1"/>
    <col min="4871" max="4871" width="4.570312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7109375" style="26" customWidth="1"/>
    <col min="5122" max="5122" width="5.28515625" style="26" customWidth="1"/>
    <col min="5123" max="5123" width="36.85546875" style="26" customWidth="1"/>
    <col min="5124" max="5126" width="0" style="26" hidden="1" customWidth="1"/>
    <col min="5127" max="5127" width="4.570312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7109375" style="26" customWidth="1"/>
    <col min="5378" max="5378" width="5.28515625" style="26" customWidth="1"/>
    <col min="5379" max="5379" width="36.85546875" style="26" customWidth="1"/>
    <col min="5380" max="5382" width="0" style="26" hidden="1" customWidth="1"/>
    <col min="5383" max="5383" width="4.570312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7109375" style="26" customWidth="1"/>
    <col min="5634" max="5634" width="5.28515625" style="26" customWidth="1"/>
    <col min="5635" max="5635" width="36.85546875" style="26" customWidth="1"/>
    <col min="5636" max="5638" width="0" style="26" hidden="1" customWidth="1"/>
    <col min="5639" max="5639" width="4.570312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7109375" style="26" customWidth="1"/>
    <col min="5890" max="5890" width="5.28515625" style="26" customWidth="1"/>
    <col min="5891" max="5891" width="36.85546875" style="26" customWidth="1"/>
    <col min="5892" max="5894" width="0" style="26" hidden="1" customWidth="1"/>
    <col min="5895" max="5895" width="4.570312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7109375" style="26" customWidth="1"/>
    <col min="6146" max="6146" width="5.28515625" style="26" customWidth="1"/>
    <col min="6147" max="6147" width="36.85546875" style="26" customWidth="1"/>
    <col min="6148" max="6150" width="0" style="26" hidden="1" customWidth="1"/>
    <col min="6151" max="6151" width="4.570312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7109375" style="26" customWidth="1"/>
    <col min="6402" max="6402" width="5.28515625" style="26" customWidth="1"/>
    <col min="6403" max="6403" width="36.85546875" style="26" customWidth="1"/>
    <col min="6404" max="6406" width="0" style="26" hidden="1" customWidth="1"/>
    <col min="6407" max="6407" width="4.570312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7109375" style="26" customWidth="1"/>
    <col min="6658" max="6658" width="5.28515625" style="26" customWidth="1"/>
    <col min="6659" max="6659" width="36.85546875" style="26" customWidth="1"/>
    <col min="6660" max="6662" width="0" style="26" hidden="1" customWidth="1"/>
    <col min="6663" max="6663" width="4.570312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7109375" style="26" customWidth="1"/>
    <col min="6914" max="6914" width="5.28515625" style="26" customWidth="1"/>
    <col min="6915" max="6915" width="36.85546875" style="26" customWidth="1"/>
    <col min="6916" max="6918" width="0" style="26" hidden="1" customWidth="1"/>
    <col min="6919" max="6919" width="4.570312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7109375" style="26" customWidth="1"/>
    <col min="7170" max="7170" width="5.28515625" style="26" customWidth="1"/>
    <col min="7171" max="7171" width="36.85546875" style="26" customWidth="1"/>
    <col min="7172" max="7174" width="0" style="26" hidden="1" customWidth="1"/>
    <col min="7175" max="7175" width="4.570312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7109375" style="26" customWidth="1"/>
    <col min="7426" max="7426" width="5.28515625" style="26" customWidth="1"/>
    <col min="7427" max="7427" width="36.85546875" style="26" customWidth="1"/>
    <col min="7428" max="7430" width="0" style="26" hidden="1" customWidth="1"/>
    <col min="7431" max="7431" width="4.570312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7109375" style="26" customWidth="1"/>
    <col min="7682" max="7682" width="5.28515625" style="26" customWidth="1"/>
    <col min="7683" max="7683" width="36.85546875" style="26" customWidth="1"/>
    <col min="7684" max="7686" width="0" style="26" hidden="1" customWidth="1"/>
    <col min="7687" max="7687" width="4.570312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7109375" style="26" customWidth="1"/>
    <col min="7938" max="7938" width="5.28515625" style="26" customWidth="1"/>
    <col min="7939" max="7939" width="36.85546875" style="26" customWidth="1"/>
    <col min="7940" max="7942" width="0" style="26" hidden="1" customWidth="1"/>
    <col min="7943" max="7943" width="4.570312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7109375" style="26" customWidth="1"/>
    <col min="8194" max="8194" width="5.28515625" style="26" customWidth="1"/>
    <col min="8195" max="8195" width="36.85546875" style="26" customWidth="1"/>
    <col min="8196" max="8198" width="0" style="26" hidden="1" customWidth="1"/>
    <col min="8199" max="8199" width="4.570312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7109375" style="26" customWidth="1"/>
    <col min="8450" max="8450" width="5.28515625" style="26" customWidth="1"/>
    <col min="8451" max="8451" width="36.85546875" style="26" customWidth="1"/>
    <col min="8452" max="8454" width="0" style="26" hidden="1" customWidth="1"/>
    <col min="8455" max="8455" width="4.570312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7109375" style="26" customWidth="1"/>
    <col min="8706" max="8706" width="5.28515625" style="26" customWidth="1"/>
    <col min="8707" max="8707" width="36.85546875" style="26" customWidth="1"/>
    <col min="8708" max="8710" width="0" style="26" hidden="1" customWidth="1"/>
    <col min="8711" max="8711" width="4.570312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7109375" style="26" customWidth="1"/>
    <col min="8962" max="8962" width="5.28515625" style="26" customWidth="1"/>
    <col min="8963" max="8963" width="36.85546875" style="26" customWidth="1"/>
    <col min="8964" max="8966" width="0" style="26" hidden="1" customWidth="1"/>
    <col min="8967" max="8967" width="4.570312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7109375" style="26" customWidth="1"/>
    <col min="9218" max="9218" width="5.28515625" style="26" customWidth="1"/>
    <col min="9219" max="9219" width="36.85546875" style="26" customWidth="1"/>
    <col min="9220" max="9222" width="0" style="26" hidden="1" customWidth="1"/>
    <col min="9223" max="9223" width="4.570312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7109375" style="26" customWidth="1"/>
    <col min="9474" max="9474" width="5.28515625" style="26" customWidth="1"/>
    <col min="9475" max="9475" width="36.85546875" style="26" customWidth="1"/>
    <col min="9476" max="9478" width="0" style="26" hidden="1" customWidth="1"/>
    <col min="9479" max="9479" width="4.570312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7109375" style="26" customWidth="1"/>
    <col min="9730" max="9730" width="5.28515625" style="26" customWidth="1"/>
    <col min="9731" max="9731" width="36.85546875" style="26" customWidth="1"/>
    <col min="9732" max="9734" width="0" style="26" hidden="1" customWidth="1"/>
    <col min="9735" max="9735" width="4.570312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7109375" style="26" customWidth="1"/>
    <col min="9986" max="9986" width="5.28515625" style="26" customWidth="1"/>
    <col min="9987" max="9987" width="36.85546875" style="26" customWidth="1"/>
    <col min="9988" max="9990" width="0" style="26" hidden="1" customWidth="1"/>
    <col min="9991" max="9991" width="4.570312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7109375" style="26" customWidth="1"/>
    <col min="10242" max="10242" width="5.28515625" style="26" customWidth="1"/>
    <col min="10243" max="10243" width="36.85546875" style="26" customWidth="1"/>
    <col min="10244" max="10246" width="0" style="26" hidden="1" customWidth="1"/>
    <col min="10247" max="10247" width="4.570312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7109375" style="26" customWidth="1"/>
    <col min="10498" max="10498" width="5.28515625" style="26" customWidth="1"/>
    <col min="10499" max="10499" width="36.85546875" style="26" customWidth="1"/>
    <col min="10500" max="10502" width="0" style="26" hidden="1" customWidth="1"/>
    <col min="10503" max="10503" width="4.570312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7109375" style="26" customWidth="1"/>
    <col min="10754" max="10754" width="5.28515625" style="26" customWidth="1"/>
    <col min="10755" max="10755" width="36.85546875" style="26" customWidth="1"/>
    <col min="10756" max="10758" width="0" style="26" hidden="1" customWidth="1"/>
    <col min="10759" max="10759" width="4.570312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7109375" style="26" customWidth="1"/>
    <col min="11010" max="11010" width="5.28515625" style="26" customWidth="1"/>
    <col min="11011" max="11011" width="36.85546875" style="26" customWidth="1"/>
    <col min="11012" max="11014" width="0" style="26" hidden="1" customWidth="1"/>
    <col min="11015" max="11015" width="4.570312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7109375" style="26" customWidth="1"/>
    <col min="11266" max="11266" width="5.28515625" style="26" customWidth="1"/>
    <col min="11267" max="11267" width="36.85546875" style="26" customWidth="1"/>
    <col min="11268" max="11270" width="0" style="26" hidden="1" customWidth="1"/>
    <col min="11271" max="11271" width="4.570312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7109375" style="26" customWidth="1"/>
    <col min="11522" max="11522" width="5.28515625" style="26" customWidth="1"/>
    <col min="11523" max="11523" width="36.85546875" style="26" customWidth="1"/>
    <col min="11524" max="11526" width="0" style="26" hidden="1" customWidth="1"/>
    <col min="11527" max="11527" width="4.570312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7109375" style="26" customWidth="1"/>
    <col min="11778" max="11778" width="5.28515625" style="26" customWidth="1"/>
    <col min="11779" max="11779" width="36.85546875" style="26" customWidth="1"/>
    <col min="11780" max="11782" width="0" style="26" hidden="1" customWidth="1"/>
    <col min="11783" max="11783" width="4.570312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7109375" style="26" customWidth="1"/>
    <col min="12034" max="12034" width="5.28515625" style="26" customWidth="1"/>
    <col min="12035" max="12035" width="36.85546875" style="26" customWidth="1"/>
    <col min="12036" max="12038" width="0" style="26" hidden="1" customWidth="1"/>
    <col min="12039" max="12039" width="4.570312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7109375" style="26" customWidth="1"/>
    <col min="12290" max="12290" width="5.28515625" style="26" customWidth="1"/>
    <col min="12291" max="12291" width="36.85546875" style="26" customWidth="1"/>
    <col min="12292" max="12294" width="0" style="26" hidden="1" customWidth="1"/>
    <col min="12295" max="12295" width="4.570312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7109375" style="26" customWidth="1"/>
    <col min="12546" max="12546" width="5.28515625" style="26" customWidth="1"/>
    <col min="12547" max="12547" width="36.85546875" style="26" customWidth="1"/>
    <col min="12548" max="12550" width="0" style="26" hidden="1" customWidth="1"/>
    <col min="12551" max="12551" width="4.570312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7109375" style="26" customWidth="1"/>
    <col min="12802" max="12802" width="5.28515625" style="26" customWidth="1"/>
    <col min="12803" max="12803" width="36.85546875" style="26" customWidth="1"/>
    <col min="12804" max="12806" width="0" style="26" hidden="1" customWidth="1"/>
    <col min="12807" max="12807" width="4.570312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7109375" style="26" customWidth="1"/>
    <col min="13058" max="13058" width="5.28515625" style="26" customWidth="1"/>
    <col min="13059" max="13059" width="36.85546875" style="26" customWidth="1"/>
    <col min="13060" max="13062" width="0" style="26" hidden="1" customWidth="1"/>
    <col min="13063" max="13063" width="4.570312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7109375" style="26" customWidth="1"/>
    <col min="13314" max="13314" width="5.28515625" style="26" customWidth="1"/>
    <col min="13315" max="13315" width="36.85546875" style="26" customWidth="1"/>
    <col min="13316" max="13318" width="0" style="26" hidden="1" customWidth="1"/>
    <col min="13319" max="13319" width="4.570312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7109375" style="26" customWidth="1"/>
    <col min="13570" max="13570" width="5.28515625" style="26" customWidth="1"/>
    <col min="13571" max="13571" width="36.85546875" style="26" customWidth="1"/>
    <col min="13572" max="13574" width="0" style="26" hidden="1" customWidth="1"/>
    <col min="13575" max="13575" width="4.570312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7109375" style="26" customWidth="1"/>
    <col min="13826" max="13826" width="5.28515625" style="26" customWidth="1"/>
    <col min="13827" max="13827" width="36.85546875" style="26" customWidth="1"/>
    <col min="13828" max="13830" width="0" style="26" hidden="1" customWidth="1"/>
    <col min="13831" max="13831" width="4.570312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7109375" style="26" customWidth="1"/>
    <col min="14082" max="14082" width="5.28515625" style="26" customWidth="1"/>
    <col min="14083" max="14083" width="36.85546875" style="26" customWidth="1"/>
    <col min="14084" max="14086" width="0" style="26" hidden="1" customWidth="1"/>
    <col min="14087" max="14087" width="4.570312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7109375" style="26" customWidth="1"/>
    <col min="14338" max="14338" width="5.28515625" style="26" customWidth="1"/>
    <col min="14339" max="14339" width="36.85546875" style="26" customWidth="1"/>
    <col min="14340" max="14342" width="0" style="26" hidden="1" customWidth="1"/>
    <col min="14343" max="14343" width="4.570312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7109375" style="26" customWidth="1"/>
    <col min="14594" max="14594" width="5.28515625" style="26" customWidth="1"/>
    <col min="14595" max="14595" width="36.85546875" style="26" customWidth="1"/>
    <col min="14596" max="14598" width="0" style="26" hidden="1" customWidth="1"/>
    <col min="14599" max="14599" width="4.570312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7109375" style="26" customWidth="1"/>
    <col min="14850" max="14850" width="5.28515625" style="26" customWidth="1"/>
    <col min="14851" max="14851" width="36.85546875" style="26" customWidth="1"/>
    <col min="14852" max="14854" width="0" style="26" hidden="1" customWidth="1"/>
    <col min="14855" max="14855" width="4.570312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7109375" style="26" customWidth="1"/>
    <col min="15106" max="15106" width="5.28515625" style="26" customWidth="1"/>
    <col min="15107" max="15107" width="36.85546875" style="26" customWidth="1"/>
    <col min="15108" max="15110" width="0" style="26" hidden="1" customWidth="1"/>
    <col min="15111" max="15111" width="4.570312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7109375" style="26" customWidth="1"/>
    <col min="15362" max="15362" width="5.28515625" style="26" customWidth="1"/>
    <col min="15363" max="15363" width="36.85546875" style="26" customWidth="1"/>
    <col min="15364" max="15366" width="0" style="26" hidden="1" customWidth="1"/>
    <col min="15367" max="15367" width="4.570312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7109375" style="26" customWidth="1"/>
    <col min="15618" max="15618" width="5.28515625" style="26" customWidth="1"/>
    <col min="15619" max="15619" width="36.85546875" style="26" customWidth="1"/>
    <col min="15620" max="15622" width="0" style="26" hidden="1" customWidth="1"/>
    <col min="15623" max="15623" width="4.570312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7109375" style="26" customWidth="1"/>
    <col min="15874" max="15874" width="5.28515625" style="26" customWidth="1"/>
    <col min="15875" max="15875" width="36.85546875" style="26" customWidth="1"/>
    <col min="15876" max="15878" width="0" style="26" hidden="1" customWidth="1"/>
    <col min="15879" max="15879" width="4.570312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7109375" style="26" customWidth="1"/>
    <col min="16130" max="16130" width="5.28515625" style="26" customWidth="1"/>
    <col min="16131" max="16131" width="36.85546875" style="26" customWidth="1"/>
    <col min="16132" max="16134" width="0" style="26" hidden="1" customWidth="1"/>
    <col min="16135" max="16135" width="4.570312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H6" s="9"/>
      <c r="I6" s="9"/>
      <c r="J6" s="9"/>
      <c r="K6" s="9"/>
      <c r="L6" s="9"/>
      <c r="M6" s="9"/>
    </row>
    <row r="7" spans="2:13" s="11" customFormat="1" ht="12.75" customHeight="1" x14ac:dyDescent="0.3">
      <c r="H7" s="12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H8" s="12" t="s">
        <v>76</v>
      </c>
      <c r="I8" s="12"/>
      <c r="J8" s="12"/>
      <c r="K8" s="13"/>
      <c r="L8" s="13"/>
      <c r="M8" s="13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5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32.25" customHeight="1" x14ac:dyDescent="0.3">
      <c r="B11" s="41">
        <v>1</v>
      </c>
      <c r="C11" s="488" t="s">
        <v>77</v>
      </c>
      <c r="D11" s="488"/>
      <c r="E11" s="488"/>
      <c r="F11" s="488"/>
      <c r="G11" s="19" t="s">
        <v>14</v>
      </c>
      <c r="H11" s="20"/>
      <c r="I11" s="27">
        <v>2000</v>
      </c>
      <c r="J11" s="22">
        <v>0</v>
      </c>
      <c r="K11" s="42">
        <v>9.5</v>
      </c>
      <c r="L11" s="43">
        <f t="shared" ref="L11:L24" si="0">(J11*9.5%)+J11</f>
        <v>0</v>
      </c>
      <c r="M11" s="25">
        <f>+I11*L11</f>
        <v>0</v>
      </c>
    </row>
    <row r="12" spans="2:13" ht="31.5" customHeight="1" x14ac:dyDescent="0.3">
      <c r="B12" s="41">
        <f>B11+1</f>
        <v>2</v>
      </c>
      <c r="C12" s="488" t="s">
        <v>78</v>
      </c>
      <c r="D12" s="488"/>
      <c r="E12" s="488"/>
      <c r="F12" s="488"/>
      <c r="G12" s="19" t="s">
        <v>14</v>
      </c>
      <c r="H12" s="20"/>
      <c r="I12" s="27">
        <v>50</v>
      </c>
      <c r="J12" s="22">
        <v>0</v>
      </c>
      <c r="K12" s="42">
        <v>9.5</v>
      </c>
      <c r="L12" s="43">
        <f t="shared" si="0"/>
        <v>0</v>
      </c>
      <c r="M12" s="25">
        <f t="shared" ref="M12:M24" si="1">+I12*L12</f>
        <v>0</v>
      </c>
    </row>
    <row r="13" spans="2:13" ht="30.75" customHeight="1" x14ac:dyDescent="0.3">
      <c r="B13" s="41">
        <f>B12+1</f>
        <v>3</v>
      </c>
      <c r="C13" s="489" t="s">
        <v>79</v>
      </c>
      <c r="D13" s="490"/>
      <c r="E13" s="490"/>
      <c r="F13" s="491"/>
      <c r="G13" s="19" t="s">
        <v>14</v>
      </c>
      <c r="H13" s="20"/>
      <c r="I13" s="27">
        <v>300</v>
      </c>
      <c r="J13" s="22">
        <v>0</v>
      </c>
      <c r="K13" s="42">
        <v>9.5</v>
      </c>
      <c r="L13" s="43">
        <f t="shared" si="0"/>
        <v>0</v>
      </c>
      <c r="M13" s="25">
        <f t="shared" si="1"/>
        <v>0</v>
      </c>
    </row>
    <row r="14" spans="2:13" ht="30.75" customHeight="1" x14ac:dyDescent="0.3">
      <c r="B14" s="41">
        <f t="shared" ref="B14:B22" si="2">B13+1</f>
        <v>4</v>
      </c>
      <c r="C14" s="489" t="s">
        <v>80</v>
      </c>
      <c r="D14" s="490"/>
      <c r="E14" s="490"/>
      <c r="F14" s="491"/>
      <c r="G14" s="19" t="s">
        <v>14</v>
      </c>
      <c r="H14" s="20"/>
      <c r="I14" s="27">
        <v>1000</v>
      </c>
      <c r="J14" s="22">
        <v>0</v>
      </c>
      <c r="K14" s="42">
        <v>9.5</v>
      </c>
      <c r="L14" s="43">
        <f t="shared" si="0"/>
        <v>0</v>
      </c>
      <c r="M14" s="25">
        <f t="shared" si="1"/>
        <v>0</v>
      </c>
    </row>
    <row r="15" spans="2:13" ht="32.25" customHeight="1" x14ac:dyDescent="0.3">
      <c r="B15" s="41">
        <v>5</v>
      </c>
      <c r="C15" s="489" t="s">
        <v>81</v>
      </c>
      <c r="D15" s="490"/>
      <c r="E15" s="490"/>
      <c r="F15" s="491"/>
      <c r="G15" s="19" t="s">
        <v>14</v>
      </c>
      <c r="H15" s="20"/>
      <c r="I15" s="27">
        <v>100</v>
      </c>
      <c r="J15" s="22">
        <v>0</v>
      </c>
      <c r="K15" s="42">
        <v>9.5</v>
      </c>
      <c r="L15" s="43">
        <f t="shared" si="0"/>
        <v>0</v>
      </c>
      <c r="M15" s="25">
        <f t="shared" si="1"/>
        <v>0</v>
      </c>
    </row>
    <row r="16" spans="2:13" ht="30.75" customHeight="1" x14ac:dyDescent="0.3">
      <c r="B16" s="41">
        <f t="shared" si="2"/>
        <v>6</v>
      </c>
      <c r="C16" s="489" t="s">
        <v>82</v>
      </c>
      <c r="D16" s="490"/>
      <c r="E16" s="490"/>
      <c r="F16" s="491"/>
      <c r="G16" s="19" t="s">
        <v>14</v>
      </c>
      <c r="H16" s="20"/>
      <c r="I16" s="27">
        <v>100</v>
      </c>
      <c r="J16" s="22">
        <v>0</v>
      </c>
      <c r="K16" s="42">
        <v>9.5</v>
      </c>
      <c r="L16" s="43">
        <f t="shared" si="0"/>
        <v>0</v>
      </c>
      <c r="M16" s="25">
        <f t="shared" si="1"/>
        <v>0</v>
      </c>
    </row>
    <row r="17" spans="2:13" ht="15.95" customHeight="1" x14ac:dyDescent="0.3">
      <c r="B17" s="41">
        <f t="shared" si="2"/>
        <v>7</v>
      </c>
      <c r="C17" s="44" t="s">
        <v>83</v>
      </c>
      <c r="D17" s="45"/>
      <c r="E17" s="45"/>
      <c r="F17" s="46"/>
      <c r="G17" s="19" t="s">
        <v>14</v>
      </c>
      <c r="H17" s="20"/>
      <c r="I17" s="27">
        <v>1000</v>
      </c>
      <c r="J17" s="22">
        <v>0</v>
      </c>
      <c r="K17" s="42">
        <v>9.5</v>
      </c>
      <c r="L17" s="43">
        <f t="shared" si="0"/>
        <v>0</v>
      </c>
      <c r="M17" s="25">
        <f t="shared" si="1"/>
        <v>0</v>
      </c>
    </row>
    <row r="18" spans="2:13" ht="30" customHeight="1" x14ac:dyDescent="0.3">
      <c r="B18" s="41">
        <f t="shared" si="2"/>
        <v>8</v>
      </c>
      <c r="C18" s="489" t="s">
        <v>84</v>
      </c>
      <c r="D18" s="490"/>
      <c r="E18" s="490"/>
      <c r="F18" s="491"/>
      <c r="G18" s="19" t="s">
        <v>14</v>
      </c>
      <c r="H18" s="20"/>
      <c r="I18" s="27">
        <v>100</v>
      </c>
      <c r="J18" s="22">
        <v>0</v>
      </c>
      <c r="K18" s="42">
        <v>9.5</v>
      </c>
      <c r="L18" s="43">
        <f t="shared" si="0"/>
        <v>0</v>
      </c>
      <c r="M18" s="25">
        <f t="shared" si="1"/>
        <v>0</v>
      </c>
    </row>
    <row r="19" spans="2:13" ht="30.75" customHeight="1" x14ac:dyDescent="0.3">
      <c r="B19" s="41">
        <f t="shared" si="2"/>
        <v>9</v>
      </c>
      <c r="C19" s="489" t="s">
        <v>85</v>
      </c>
      <c r="D19" s="490"/>
      <c r="E19" s="490"/>
      <c r="F19" s="491"/>
      <c r="G19" s="19" t="s">
        <v>14</v>
      </c>
      <c r="H19" s="20"/>
      <c r="I19" s="27">
        <v>100</v>
      </c>
      <c r="J19" s="22">
        <v>0</v>
      </c>
      <c r="K19" s="42">
        <v>9.5</v>
      </c>
      <c r="L19" s="43">
        <f t="shared" si="0"/>
        <v>0</v>
      </c>
      <c r="M19" s="25">
        <f t="shared" si="1"/>
        <v>0</v>
      </c>
    </row>
    <row r="20" spans="2:13" ht="31.5" customHeight="1" x14ac:dyDescent="0.3">
      <c r="B20" s="41">
        <f t="shared" si="2"/>
        <v>10</v>
      </c>
      <c r="C20" s="489" t="s">
        <v>86</v>
      </c>
      <c r="D20" s="490"/>
      <c r="E20" s="490"/>
      <c r="F20" s="491"/>
      <c r="G20" s="19" t="s">
        <v>14</v>
      </c>
      <c r="H20" s="20"/>
      <c r="I20" s="27">
        <v>200</v>
      </c>
      <c r="J20" s="22">
        <v>0</v>
      </c>
      <c r="K20" s="42">
        <v>9.5</v>
      </c>
      <c r="L20" s="43">
        <f t="shared" si="0"/>
        <v>0</v>
      </c>
      <c r="M20" s="25">
        <f t="shared" si="1"/>
        <v>0</v>
      </c>
    </row>
    <row r="21" spans="2:13" ht="30.75" customHeight="1" x14ac:dyDescent="0.3">
      <c r="B21" s="41">
        <f>B20+1</f>
        <v>11</v>
      </c>
      <c r="C21" s="489" t="s">
        <v>87</v>
      </c>
      <c r="D21" s="490"/>
      <c r="E21" s="490"/>
      <c r="F21" s="491"/>
      <c r="G21" s="19" t="s">
        <v>14</v>
      </c>
      <c r="H21" s="20"/>
      <c r="I21" s="27">
        <v>50</v>
      </c>
      <c r="J21" s="22">
        <v>0</v>
      </c>
      <c r="K21" s="42">
        <v>9.5</v>
      </c>
      <c r="L21" s="43">
        <f t="shared" si="0"/>
        <v>0</v>
      </c>
      <c r="M21" s="25">
        <f t="shared" si="1"/>
        <v>0</v>
      </c>
    </row>
    <row r="22" spans="2:13" ht="15.95" customHeight="1" x14ac:dyDescent="0.3">
      <c r="B22" s="41">
        <f t="shared" si="2"/>
        <v>12</v>
      </c>
      <c r="C22" s="31" t="s">
        <v>88</v>
      </c>
      <c r="D22" s="47"/>
      <c r="E22" s="45"/>
      <c r="F22" s="46"/>
      <c r="G22" s="19" t="s">
        <v>14</v>
      </c>
      <c r="H22" s="20"/>
      <c r="I22" s="27">
        <v>100</v>
      </c>
      <c r="J22" s="22">
        <v>0</v>
      </c>
      <c r="K22" s="42">
        <v>9.5</v>
      </c>
      <c r="L22" s="43">
        <f t="shared" si="0"/>
        <v>0</v>
      </c>
      <c r="M22" s="25">
        <f t="shared" si="1"/>
        <v>0</v>
      </c>
    </row>
    <row r="23" spans="2:13" ht="15.95" customHeight="1" x14ac:dyDescent="0.3">
      <c r="B23" s="41" t="s">
        <v>89</v>
      </c>
      <c r="C23" s="44" t="s">
        <v>90</v>
      </c>
      <c r="D23" s="45"/>
      <c r="E23" s="45"/>
      <c r="F23" s="46"/>
      <c r="G23" s="19" t="s">
        <v>14</v>
      </c>
      <c r="H23" s="20"/>
      <c r="I23" s="27">
        <v>300</v>
      </c>
      <c r="J23" s="22">
        <v>0</v>
      </c>
      <c r="K23" s="42">
        <v>9.5</v>
      </c>
      <c r="L23" s="43">
        <f t="shared" si="0"/>
        <v>0</v>
      </c>
      <c r="M23" s="25">
        <f t="shared" si="1"/>
        <v>0</v>
      </c>
    </row>
    <row r="24" spans="2:13" ht="15.95" customHeight="1" x14ac:dyDescent="0.3">
      <c r="B24" s="41" t="s">
        <v>91</v>
      </c>
      <c r="C24" s="44" t="s">
        <v>92</v>
      </c>
      <c r="D24" s="45"/>
      <c r="E24" s="45"/>
      <c r="F24" s="46"/>
      <c r="G24" s="19" t="s">
        <v>14</v>
      </c>
      <c r="H24" s="20"/>
      <c r="I24" s="27">
        <v>50</v>
      </c>
      <c r="J24" s="22">
        <v>0</v>
      </c>
      <c r="K24" s="42">
        <v>9.5</v>
      </c>
      <c r="L24" s="43">
        <f t="shared" si="0"/>
        <v>0</v>
      </c>
      <c r="M24" s="25">
        <f t="shared" si="1"/>
        <v>0</v>
      </c>
    </row>
    <row r="25" spans="2:13" ht="15.95" customHeight="1" x14ac:dyDescent="0.3">
      <c r="B25" s="48"/>
      <c r="C25" s="484" t="s">
        <v>93</v>
      </c>
      <c r="D25" s="484"/>
      <c r="E25" s="484"/>
      <c r="F25" s="484"/>
      <c r="G25" s="48"/>
      <c r="H25" s="48"/>
      <c r="I25" s="48"/>
      <c r="J25" s="48"/>
      <c r="K25" s="48"/>
      <c r="L25" s="48"/>
      <c r="M25" s="49">
        <f>+SUM(M11:M24)</f>
        <v>0</v>
      </c>
    </row>
    <row r="26" spans="2:13" ht="15.95" customHeight="1" x14ac:dyDescent="0.3">
      <c r="B26" s="31"/>
      <c r="C26" s="199" t="s">
        <v>62</v>
      </c>
      <c r="D26" s="199"/>
      <c r="E26" s="199"/>
      <c r="F26" s="199"/>
      <c r="G26" s="199"/>
      <c r="H26" s="199"/>
      <c r="I26" s="199"/>
      <c r="K26" s="31"/>
      <c r="L26" s="31"/>
    </row>
    <row r="27" spans="2:13" ht="15.95" customHeight="1" x14ac:dyDescent="0.3">
      <c r="B27" s="32"/>
      <c r="C27" s="199" t="s">
        <v>63</v>
      </c>
      <c r="D27" s="199"/>
      <c r="E27" s="199"/>
      <c r="F27" s="199"/>
      <c r="G27" s="199"/>
      <c r="H27" s="199"/>
      <c r="I27" s="199"/>
      <c r="K27" s="37"/>
      <c r="L27" s="37"/>
    </row>
    <row r="28" spans="2:13" ht="15.95" customHeight="1" x14ac:dyDescent="0.3">
      <c r="B28" s="37"/>
      <c r="C28" s="199" t="s">
        <v>520</v>
      </c>
      <c r="D28" s="199"/>
      <c r="E28" s="199"/>
      <c r="F28" s="199"/>
      <c r="G28" s="199"/>
      <c r="H28" s="199"/>
      <c r="I28" s="199"/>
      <c r="K28" s="37"/>
      <c r="L28" s="37"/>
    </row>
    <row r="29" spans="2:13" ht="15.95" customHeight="1" thickBot="1" x14ac:dyDescent="0.35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2:13" ht="15.95" customHeight="1" x14ac:dyDescent="0.3">
      <c r="B30" s="37"/>
      <c r="C30" s="388" t="s">
        <v>94</v>
      </c>
      <c r="D30" s="389"/>
      <c r="E30" s="389"/>
      <c r="F30" s="389"/>
      <c r="G30" s="389"/>
      <c r="H30" s="389"/>
      <c r="I30" s="389"/>
      <c r="J30" s="389"/>
      <c r="K30" s="389"/>
      <c r="L30" s="390"/>
    </row>
    <row r="31" spans="2:13" ht="15.95" customHeight="1" x14ac:dyDescent="0.3">
      <c r="B31" s="37"/>
      <c r="C31" s="373" t="s">
        <v>95</v>
      </c>
      <c r="D31" s="240"/>
      <c r="E31" s="240"/>
      <c r="F31" s="240"/>
      <c r="G31" s="240"/>
      <c r="H31" s="240"/>
      <c r="I31" s="240"/>
      <c r="J31" s="240"/>
      <c r="K31" s="240"/>
      <c r="L31" s="391"/>
      <c r="M31" s="31"/>
    </row>
    <row r="32" spans="2:13" ht="15.95" customHeight="1" x14ac:dyDescent="0.3">
      <c r="B32" s="37"/>
      <c r="C32" s="373" t="s">
        <v>96</v>
      </c>
      <c r="D32" s="240"/>
      <c r="E32" s="240"/>
      <c r="F32" s="240"/>
      <c r="G32" s="240"/>
      <c r="H32" s="240"/>
      <c r="I32" s="240"/>
      <c r="J32" s="240"/>
      <c r="K32" s="240"/>
      <c r="L32" s="391"/>
      <c r="M32" s="31"/>
    </row>
    <row r="33" spans="2:13" ht="15.95" customHeight="1" x14ac:dyDescent="0.3">
      <c r="C33" s="373" t="s">
        <v>97</v>
      </c>
      <c r="D33" s="240"/>
      <c r="E33" s="240"/>
      <c r="F33" s="240"/>
      <c r="G33" s="240"/>
      <c r="H33" s="240"/>
      <c r="I33" s="245"/>
      <c r="J33" s="240"/>
      <c r="K33" s="245"/>
      <c r="L33" s="392"/>
      <c r="M33" s="31"/>
    </row>
    <row r="34" spans="2:13" ht="15.95" customHeight="1" x14ac:dyDescent="0.3">
      <c r="C34" s="373" t="s">
        <v>98</v>
      </c>
      <c r="D34" s="240"/>
      <c r="E34" s="240"/>
      <c r="F34" s="240"/>
      <c r="G34" s="240"/>
      <c r="H34" s="240"/>
      <c r="I34" s="245"/>
      <c r="J34" s="240"/>
      <c r="K34" s="245"/>
      <c r="L34" s="392"/>
      <c r="M34" s="31"/>
    </row>
    <row r="35" spans="2:13" ht="15.95" customHeight="1" thickBot="1" x14ac:dyDescent="0.35">
      <c r="C35" s="393" t="s">
        <v>99</v>
      </c>
      <c r="D35" s="472"/>
      <c r="E35" s="472"/>
      <c r="F35" s="472"/>
      <c r="G35" s="472"/>
      <c r="H35" s="394"/>
      <c r="I35" s="394"/>
      <c r="J35" s="394"/>
      <c r="K35" s="394"/>
      <c r="L35" s="395"/>
      <c r="M35" s="31"/>
    </row>
    <row r="36" spans="2:13" ht="15.95" customHeight="1" x14ac:dyDescent="0.3"/>
    <row r="37" spans="2:13" ht="15.95" customHeight="1" x14ac:dyDescent="0.3"/>
    <row r="38" spans="2:13" ht="15.95" customHeight="1" x14ac:dyDescent="0.3">
      <c r="J38" s="31"/>
    </row>
    <row r="39" spans="2:13" ht="15.95" customHeight="1" x14ac:dyDescent="0.3">
      <c r="H39" s="35"/>
    </row>
    <row r="40" spans="2:13" ht="15.95" customHeight="1" x14ac:dyDescent="0.3">
      <c r="C40" s="26" t="s">
        <v>472</v>
      </c>
    </row>
    <row r="41" spans="2:13" ht="15.95" customHeight="1" x14ac:dyDescent="0.3">
      <c r="B41" s="31"/>
      <c r="C41" s="32"/>
    </row>
    <row r="42" spans="2:13" ht="15.95" customHeight="1" x14ac:dyDescent="0.3"/>
    <row r="43" spans="2:13" ht="15.95" customHeight="1" x14ac:dyDescent="0.3">
      <c r="B43" s="31"/>
    </row>
    <row r="44" spans="2:13" ht="15.95" customHeight="1" x14ac:dyDescent="0.3">
      <c r="B44" s="31"/>
    </row>
    <row r="45" spans="2:13" ht="15.95" customHeight="1" x14ac:dyDescent="0.3">
      <c r="B45" s="31"/>
    </row>
    <row r="46" spans="2:13" ht="15.95" customHeight="1" x14ac:dyDescent="0.3"/>
    <row r="47" spans="2:13" ht="15.95" customHeight="1" x14ac:dyDescent="0.3"/>
    <row r="48" spans="2:13" ht="15.95" customHeight="1" x14ac:dyDescent="0.3">
      <c r="B48" s="37"/>
      <c r="J48" s="32"/>
    </row>
    <row r="49" spans="1:15" ht="15.95" customHeight="1" x14ac:dyDescent="0.3">
      <c r="B49" s="37"/>
      <c r="K49" s="32"/>
    </row>
    <row r="50" spans="1:15" ht="15.95" customHeight="1" x14ac:dyDescent="0.3">
      <c r="B50" s="37"/>
      <c r="L50" s="32"/>
    </row>
    <row r="51" spans="1:15" ht="15.95" customHeight="1" x14ac:dyDescent="0.3">
      <c r="B51" s="37"/>
    </row>
    <row r="52" spans="1:15" ht="15.95" customHeight="1" x14ac:dyDescent="0.3">
      <c r="B52" s="37"/>
      <c r="M52" s="32"/>
    </row>
    <row r="53" spans="1:15" ht="15.95" customHeight="1" x14ac:dyDescent="0.3"/>
    <row r="54" spans="1:15" ht="15.95" customHeight="1" x14ac:dyDescent="0.3"/>
    <row r="55" spans="1:15" ht="15.95" customHeight="1" x14ac:dyDescent="0.3"/>
    <row r="56" spans="1:15" ht="15.95" customHeight="1" x14ac:dyDescent="0.3"/>
    <row r="57" spans="1:15" ht="15.95" customHeight="1" x14ac:dyDescent="0.3">
      <c r="A57" s="31"/>
    </row>
    <row r="58" spans="1:15" ht="15.95" customHeight="1" x14ac:dyDescent="0.3">
      <c r="A58" s="31"/>
      <c r="N58" s="32"/>
    </row>
    <row r="59" spans="1:15" ht="15.95" customHeight="1" x14ac:dyDescent="0.3">
      <c r="A59" s="31"/>
    </row>
    <row r="60" spans="1:15" ht="15.95" customHeight="1" x14ac:dyDescent="0.3">
      <c r="A60" s="31"/>
      <c r="N60" s="31"/>
      <c r="O60" s="31"/>
    </row>
    <row r="61" spans="1:15" s="31" customFormat="1" ht="15.95" customHeight="1" x14ac:dyDescent="0.3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5" s="31" customFormat="1" ht="12.75" customHeight="1" x14ac:dyDescent="0.3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5" s="31" customFormat="1" ht="12.75" customHeight="1" x14ac:dyDescent="0.3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5" s="31" customFormat="1" ht="12.75" customHeight="1" x14ac:dyDescent="0.3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5" s="31" customFormat="1" ht="12.75" customHeight="1" x14ac:dyDescent="0.3">
      <c r="A65" s="3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1:15" s="31" customFormat="1" ht="12.75" customHeight="1" x14ac:dyDescent="0.3">
      <c r="A66" s="37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5" s="31" customFormat="1" ht="12.75" customHeight="1" x14ac:dyDescent="0.3">
      <c r="A67" s="37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5" s="31" customFormat="1" ht="12.75" customHeight="1" x14ac:dyDescent="0.3">
      <c r="A68" s="37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32"/>
      <c r="O68" s="32"/>
    </row>
    <row r="69" spans="1:15" s="32" customFormat="1" ht="12.75" customHeight="1" x14ac:dyDescent="0.3">
      <c r="A69" s="3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37"/>
      <c r="O69" s="37"/>
    </row>
    <row r="70" spans="1:15" s="37" customFormat="1" ht="12.75" customHeight="1" x14ac:dyDescent="0.3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5" s="37" customFormat="1" ht="12.75" customHeight="1" x14ac:dyDescent="0.3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5" s="37" customFormat="1" ht="12.75" customHeight="1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5" s="37" customFormat="1" ht="12.75" customHeight="1" x14ac:dyDescent="0.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5" s="37" customFormat="1" ht="12.75" customHeight="1" x14ac:dyDescent="0.3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5" s="37" customFormat="1" ht="12.75" customHeight="1" x14ac:dyDescent="0.3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</sheetData>
  <mergeCells count="12">
    <mergeCell ref="C25:F25"/>
    <mergeCell ref="C10:F10"/>
    <mergeCell ref="C11:F11"/>
    <mergeCell ref="C12:F12"/>
    <mergeCell ref="C13:F13"/>
    <mergeCell ref="C14:F14"/>
    <mergeCell ref="C15:F15"/>
    <mergeCell ref="C16:F16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Jurija Dalmatina Krško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topLeftCell="A4" zoomScaleNormal="100" workbookViewId="0">
      <selection activeCell="E37" sqref="E37"/>
    </sheetView>
  </sheetViews>
  <sheetFormatPr defaultRowHeight="15" x14ac:dyDescent="0.3"/>
  <cols>
    <col min="1" max="1" width="2.7109375" style="50" customWidth="1"/>
    <col min="2" max="2" width="14.7109375" style="50" customWidth="1"/>
    <col min="3" max="3" width="44.7109375" style="50" customWidth="1"/>
    <col min="4" max="4" width="5.28515625" style="52" customWidth="1"/>
    <col min="5" max="5" width="40.7109375" style="50" customWidth="1"/>
    <col min="6" max="6" width="8.7109375" style="50" customWidth="1"/>
    <col min="7" max="7" width="12.7109375" style="50" customWidth="1"/>
    <col min="8" max="8" width="5.7109375" style="50" customWidth="1"/>
    <col min="9" max="10" width="12.7109375" style="50" customWidth="1"/>
    <col min="11" max="256" width="9.140625" style="50"/>
    <col min="257" max="257" width="2.7109375" style="50" customWidth="1"/>
    <col min="258" max="258" width="14.7109375" style="50" customWidth="1"/>
    <col min="259" max="259" width="44.7109375" style="50" customWidth="1"/>
    <col min="260" max="260" width="5.28515625" style="50" customWidth="1"/>
    <col min="261" max="261" width="40.7109375" style="50" customWidth="1"/>
    <col min="262" max="262" width="8.7109375" style="50" customWidth="1"/>
    <col min="263" max="263" width="12.7109375" style="50" customWidth="1"/>
    <col min="264" max="264" width="5.7109375" style="50" customWidth="1"/>
    <col min="265" max="266" width="12.7109375" style="50" customWidth="1"/>
    <col min="267" max="512" width="9.140625" style="50"/>
    <col min="513" max="513" width="2.7109375" style="50" customWidth="1"/>
    <col min="514" max="514" width="14.7109375" style="50" customWidth="1"/>
    <col min="515" max="515" width="44.7109375" style="50" customWidth="1"/>
    <col min="516" max="516" width="5.28515625" style="50" customWidth="1"/>
    <col min="517" max="517" width="40.7109375" style="50" customWidth="1"/>
    <col min="518" max="518" width="8.7109375" style="50" customWidth="1"/>
    <col min="519" max="519" width="12.7109375" style="50" customWidth="1"/>
    <col min="520" max="520" width="5.7109375" style="50" customWidth="1"/>
    <col min="521" max="522" width="12.7109375" style="50" customWidth="1"/>
    <col min="523" max="768" width="9.140625" style="50"/>
    <col min="769" max="769" width="2.7109375" style="50" customWidth="1"/>
    <col min="770" max="770" width="14.7109375" style="50" customWidth="1"/>
    <col min="771" max="771" width="44.7109375" style="50" customWidth="1"/>
    <col min="772" max="772" width="5.28515625" style="50" customWidth="1"/>
    <col min="773" max="773" width="40.7109375" style="50" customWidth="1"/>
    <col min="774" max="774" width="8.7109375" style="50" customWidth="1"/>
    <col min="775" max="775" width="12.7109375" style="50" customWidth="1"/>
    <col min="776" max="776" width="5.7109375" style="50" customWidth="1"/>
    <col min="777" max="778" width="12.7109375" style="50" customWidth="1"/>
    <col min="779" max="1024" width="9.140625" style="50"/>
    <col min="1025" max="1025" width="2.7109375" style="50" customWidth="1"/>
    <col min="1026" max="1026" width="14.7109375" style="50" customWidth="1"/>
    <col min="1027" max="1027" width="44.7109375" style="50" customWidth="1"/>
    <col min="1028" max="1028" width="5.28515625" style="50" customWidth="1"/>
    <col min="1029" max="1029" width="40.7109375" style="50" customWidth="1"/>
    <col min="1030" max="1030" width="8.7109375" style="50" customWidth="1"/>
    <col min="1031" max="1031" width="12.7109375" style="50" customWidth="1"/>
    <col min="1032" max="1032" width="5.7109375" style="50" customWidth="1"/>
    <col min="1033" max="1034" width="12.7109375" style="50" customWidth="1"/>
    <col min="1035" max="1280" width="9.140625" style="50"/>
    <col min="1281" max="1281" width="2.7109375" style="50" customWidth="1"/>
    <col min="1282" max="1282" width="14.7109375" style="50" customWidth="1"/>
    <col min="1283" max="1283" width="44.7109375" style="50" customWidth="1"/>
    <col min="1284" max="1284" width="5.28515625" style="50" customWidth="1"/>
    <col min="1285" max="1285" width="40.7109375" style="50" customWidth="1"/>
    <col min="1286" max="1286" width="8.7109375" style="50" customWidth="1"/>
    <col min="1287" max="1287" width="12.7109375" style="50" customWidth="1"/>
    <col min="1288" max="1288" width="5.7109375" style="50" customWidth="1"/>
    <col min="1289" max="1290" width="12.7109375" style="50" customWidth="1"/>
    <col min="1291" max="1536" width="9.140625" style="50"/>
    <col min="1537" max="1537" width="2.7109375" style="50" customWidth="1"/>
    <col min="1538" max="1538" width="14.7109375" style="50" customWidth="1"/>
    <col min="1539" max="1539" width="44.7109375" style="50" customWidth="1"/>
    <col min="1540" max="1540" width="5.28515625" style="50" customWidth="1"/>
    <col min="1541" max="1541" width="40.7109375" style="50" customWidth="1"/>
    <col min="1542" max="1542" width="8.7109375" style="50" customWidth="1"/>
    <col min="1543" max="1543" width="12.7109375" style="50" customWidth="1"/>
    <col min="1544" max="1544" width="5.7109375" style="50" customWidth="1"/>
    <col min="1545" max="1546" width="12.7109375" style="50" customWidth="1"/>
    <col min="1547" max="1792" width="9.140625" style="50"/>
    <col min="1793" max="1793" width="2.7109375" style="50" customWidth="1"/>
    <col min="1794" max="1794" width="14.7109375" style="50" customWidth="1"/>
    <col min="1795" max="1795" width="44.7109375" style="50" customWidth="1"/>
    <col min="1796" max="1796" width="5.28515625" style="50" customWidth="1"/>
    <col min="1797" max="1797" width="40.7109375" style="50" customWidth="1"/>
    <col min="1798" max="1798" width="8.7109375" style="50" customWidth="1"/>
    <col min="1799" max="1799" width="12.7109375" style="50" customWidth="1"/>
    <col min="1800" max="1800" width="5.7109375" style="50" customWidth="1"/>
    <col min="1801" max="1802" width="12.7109375" style="50" customWidth="1"/>
    <col min="1803" max="2048" width="9.140625" style="50"/>
    <col min="2049" max="2049" width="2.7109375" style="50" customWidth="1"/>
    <col min="2050" max="2050" width="14.7109375" style="50" customWidth="1"/>
    <col min="2051" max="2051" width="44.7109375" style="50" customWidth="1"/>
    <col min="2052" max="2052" width="5.28515625" style="50" customWidth="1"/>
    <col min="2053" max="2053" width="40.7109375" style="50" customWidth="1"/>
    <col min="2054" max="2054" width="8.7109375" style="50" customWidth="1"/>
    <col min="2055" max="2055" width="12.7109375" style="50" customWidth="1"/>
    <col min="2056" max="2056" width="5.7109375" style="50" customWidth="1"/>
    <col min="2057" max="2058" width="12.7109375" style="50" customWidth="1"/>
    <col min="2059" max="2304" width="9.140625" style="50"/>
    <col min="2305" max="2305" width="2.7109375" style="50" customWidth="1"/>
    <col min="2306" max="2306" width="14.7109375" style="50" customWidth="1"/>
    <col min="2307" max="2307" width="44.7109375" style="50" customWidth="1"/>
    <col min="2308" max="2308" width="5.28515625" style="50" customWidth="1"/>
    <col min="2309" max="2309" width="40.7109375" style="50" customWidth="1"/>
    <col min="2310" max="2310" width="8.7109375" style="50" customWidth="1"/>
    <col min="2311" max="2311" width="12.7109375" style="50" customWidth="1"/>
    <col min="2312" max="2312" width="5.7109375" style="50" customWidth="1"/>
    <col min="2313" max="2314" width="12.7109375" style="50" customWidth="1"/>
    <col min="2315" max="2560" width="9.140625" style="50"/>
    <col min="2561" max="2561" width="2.7109375" style="50" customWidth="1"/>
    <col min="2562" max="2562" width="14.7109375" style="50" customWidth="1"/>
    <col min="2563" max="2563" width="44.7109375" style="50" customWidth="1"/>
    <col min="2564" max="2564" width="5.28515625" style="50" customWidth="1"/>
    <col min="2565" max="2565" width="40.7109375" style="50" customWidth="1"/>
    <col min="2566" max="2566" width="8.7109375" style="50" customWidth="1"/>
    <col min="2567" max="2567" width="12.7109375" style="50" customWidth="1"/>
    <col min="2568" max="2568" width="5.7109375" style="50" customWidth="1"/>
    <col min="2569" max="2570" width="12.7109375" style="50" customWidth="1"/>
    <col min="2571" max="2816" width="9.140625" style="50"/>
    <col min="2817" max="2817" width="2.7109375" style="50" customWidth="1"/>
    <col min="2818" max="2818" width="14.7109375" style="50" customWidth="1"/>
    <col min="2819" max="2819" width="44.7109375" style="50" customWidth="1"/>
    <col min="2820" max="2820" width="5.28515625" style="50" customWidth="1"/>
    <col min="2821" max="2821" width="40.7109375" style="50" customWidth="1"/>
    <col min="2822" max="2822" width="8.7109375" style="50" customWidth="1"/>
    <col min="2823" max="2823" width="12.7109375" style="50" customWidth="1"/>
    <col min="2824" max="2824" width="5.7109375" style="50" customWidth="1"/>
    <col min="2825" max="2826" width="12.7109375" style="50" customWidth="1"/>
    <col min="2827" max="3072" width="9.140625" style="50"/>
    <col min="3073" max="3073" width="2.7109375" style="50" customWidth="1"/>
    <col min="3074" max="3074" width="14.7109375" style="50" customWidth="1"/>
    <col min="3075" max="3075" width="44.7109375" style="50" customWidth="1"/>
    <col min="3076" max="3076" width="5.28515625" style="50" customWidth="1"/>
    <col min="3077" max="3077" width="40.7109375" style="50" customWidth="1"/>
    <col min="3078" max="3078" width="8.7109375" style="50" customWidth="1"/>
    <col min="3079" max="3079" width="12.7109375" style="50" customWidth="1"/>
    <col min="3080" max="3080" width="5.7109375" style="50" customWidth="1"/>
    <col min="3081" max="3082" width="12.7109375" style="50" customWidth="1"/>
    <col min="3083" max="3328" width="9.140625" style="50"/>
    <col min="3329" max="3329" width="2.7109375" style="50" customWidth="1"/>
    <col min="3330" max="3330" width="14.7109375" style="50" customWidth="1"/>
    <col min="3331" max="3331" width="44.7109375" style="50" customWidth="1"/>
    <col min="3332" max="3332" width="5.28515625" style="50" customWidth="1"/>
    <col min="3333" max="3333" width="40.7109375" style="50" customWidth="1"/>
    <col min="3334" max="3334" width="8.7109375" style="50" customWidth="1"/>
    <col min="3335" max="3335" width="12.7109375" style="50" customWidth="1"/>
    <col min="3336" max="3336" width="5.7109375" style="50" customWidth="1"/>
    <col min="3337" max="3338" width="12.7109375" style="50" customWidth="1"/>
    <col min="3339" max="3584" width="9.140625" style="50"/>
    <col min="3585" max="3585" width="2.7109375" style="50" customWidth="1"/>
    <col min="3586" max="3586" width="14.7109375" style="50" customWidth="1"/>
    <col min="3587" max="3587" width="44.7109375" style="50" customWidth="1"/>
    <col min="3588" max="3588" width="5.28515625" style="50" customWidth="1"/>
    <col min="3589" max="3589" width="40.7109375" style="50" customWidth="1"/>
    <col min="3590" max="3590" width="8.7109375" style="50" customWidth="1"/>
    <col min="3591" max="3591" width="12.7109375" style="50" customWidth="1"/>
    <col min="3592" max="3592" width="5.7109375" style="50" customWidth="1"/>
    <col min="3593" max="3594" width="12.7109375" style="50" customWidth="1"/>
    <col min="3595" max="3840" width="9.140625" style="50"/>
    <col min="3841" max="3841" width="2.7109375" style="50" customWidth="1"/>
    <col min="3842" max="3842" width="14.7109375" style="50" customWidth="1"/>
    <col min="3843" max="3843" width="44.7109375" style="50" customWidth="1"/>
    <col min="3844" max="3844" width="5.28515625" style="50" customWidth="1"/>
    <col min="3845" max="3845" width="40.7109375" style="50" customWidth="1"/>
    <col min="3846" max="3846" width="8.7109375" style="50" customWidth="1"/>
    <col min="3847" max="3847" width="12.7109375" style="50" customWidth="1"/>
    <col min="3848" max="3848" width="5.7109375" style="50" customWidth="1"/>
    <col min="3849" max="3850" width="12.7109375" style="50" customWidth="1"/>
    <col min="3851" max="4096" width="9.140625" style="50"/>
    <col min="4097" max="4097" width="2.7109375" style="50" customWidth="1"/>
    <col min="4098" max="4098" width="14.7109375" style="50" customWidth="1"/>
    <col min="4099" max="4099" width="44.7109375" style="50" customWidth="1"/>
    <col min="4100" max="4100" width="5.28515625" style="50" customWidth="1"/>
    <col min="4101" max="4101" width="40.7109375" style="50" customWidth="1"/>
    <col min="4102" max="4102" width="8.7109375" style="50" customWidth="1"/>
    <col min="4103" max="4103" width="12.7109375" style="50" customWidth="1"/>
    <col min="4104" max="4104" width="5.7109375" style="50" customWidth="1"/>
    <col min="4105" max="4106" width="12.7109375" style="50" customWidth="1"/>
    <col min="4107" max="4352" width="9.140625" style="50"/>
    <col min="4353" max="4353" width="2.7109375" style="50" customWidth="1"/>
    <col min="4354" max="4354" width="14.7109375" style="50" customWidth="1"/>
    <col min="4355" max="4355" width="44.7109375" style="50" customWidth="1"/>
    <col min="4356" max="4356" width="5.28515625" style="50" customWidth="1"/>
    <col min="4357" max="4357" width="40.7109375" style="50" customWidth="1"/>
    <col min="4358" max="4358" width="8.7109375" style="50" customWidth="1"/>
    <col min="4359" max="4359" width="12.7109375" style="50" customWidth="1"/>
    <col min="4360" max="4360" width="5.7109375" style="50" customWidth="1"/>
    <col min="4361" max="4362" width="12.7109375" style="50" customWidth="1"/>
    <col min="4363" max="4608" width="9.140625" style="50"/>
    <col min="4609" max="4609" width="2.7109375" style="50" customWidth="1"/>
    <col min="4610" max="4610" width="14.7109375" style="50" customWidth="1"/>
    <col min="4611" max="4611" width="44.7109375" style="50" customWidth="1"/>
    <col min="4612" max="4612" width="5.28515625" style="50" customWidth="1"/>
    <col min="4613" max="4613" width="40.7109375" style="50" customWidth="1"/>
    <col min="4614" max="4614" width="8.7109375" style="50" customWidth="1"/>
    <col min="4615" max="4615" width="12.7109375" style="50" customWidth="1"/>
    <col min="4616" max="4616" width="5.7109375" style="50" customWidth="1"/>
    <col min="4617" max="4618" width="12.7109375" style="50" customWidth="1"/>
    <col min="4619" max="4864" width="9.140625" style="50"/>
    <col min="4865" max="4865" width="2.7109375" style="50" customWidth="1"/>
    <col min="4866" max="4866" width="14.7109375" style="50" customWidth="1"/>
    <col min="4867" max="4867" width="44.7109375" style="50" customWidth="1"/>
    <col min="4868" max="4868" width="5.28515625" style="50" customWidth="1"/>
    <col min="4869" max="4869" width="40.7109375" style="50" customWidth="1"/>
    <col min="4870" max="4870" width="8.7109375" style="50" customWidth="1"/>
    <col min="4871" max="4871" width="12.7109375" style="50" customWidth="1"/>
    <col min="4872" max="4872" width="5.7109375" style="50" customWidth="1"/>
    <col min="4873" max="4874" width="12.7109375" style="50" customWidth="1"/>
    <col min="4875" max="5120" width="9.140625" style="50"/>
    <col min="5121" max="5121" width="2.7109375" style="50" customWidth="1"/>
    <col min="5122" max="5122" width="14.7109375" style="50" customWidth="1"/>
    <col min="5123" max="5123" width="44.7109375" style="50" customWidth="1"/>
    <col min="5124" max="5124" width="5.28515625" style="50" customWidth="1"/>
    <col min="5125" max="5125" width="40.7109375" style="50" customWidth="1"/>
    <col min="5126" max="5126" width="8.7109375" style="50" customWidth="1"/>
    <col min="5127" max="5127" width="12.7109375" style="50" customWidth="1"/>
    <col min="5128" max="5128" width="5.7109375" style="50" customWidth="1"/>
    <col min="5129" max="5130" width="12.7109375" style="50" customWidth="1"/>
    <col min="5131" max="5376" width="9.140625" style="50"/>
    <col min="5377" max="5377" width="2.7109375" style="50" customWidth="1"/>
    <col min="5378" max="5378" width="14.7109375" style="50" customWidth="1"/>
    <col min="5379" max="5379" width="44.7109375" style="50" customWidth="1"/>
    <col min="5380" max="5380" width="5.28515625" style="50" customWidth="1"/>
    <col min="5381" max="5381" width="40.7109375" style="50" customWidth="1"/>
    <col min="5382" max="5382" width="8.7109375" style="50" customWidth="1"/>
    <col min="5383" max="5383" width="12.7109375" style="50" customWidth="1"/>
    <col min="5384" max="5384" width="5.7109375" style="50" customWidth="1"/>
    <col min="5385" max="5386" width="12.7109375" style="50" customWidth="1"/>
    <col min="5387" max="5632" width="9.140625" style="50"/>
    <col min="5633" max="5633" width="2.7109375" style="50" customWidth="1"/>
    <col min="5634" max="5634" width="14.7109375" style="50" customWidth="1"/>
    <col min="5635" max="5635" width="44.7109375" style="50" customWidth="1"/>
    <col min="5636" max="5636" width="5.28515625" style="50" customWidth="1"/>
    <col min="5637" max="5637" width="40.7109375" style="50" customWidth="1"/>
    <col min="5638" max="5638" width="8.7109375" style="50" customWidth="1"/>
    <col min="5639" max="5639" width="12.7109375" style="50" customWidth="1"/>
    <col min="5640" max="5640" width="5.7109375" style="50" customWidth="1"/>
    <col min="5641" max="5642" width="12.7109375" style="50" customWidth="1"/>
    <col min="5643" max="5888" width="9.140625" style="50"/>
    <col min="5889" max="5889" width="2.7109375" style="50" customWidth="1"/>
    <col min="5890" max="5890" width="14.7109375" style="50" customWidth="1"/>
    <col min="5891" max="5891" width="44.7109375" style="50" customWidth="1"/>
    <col min="5892" max="5892" width="5.28515625" style="50" customWidth="1"/>
    <col min="5893" max="5893" width="40.7109375" style="50" customWidth="1"/>
    <col min="5894" max="5894" width="8.7109375" style="50" customWidth="1"/>
    <col min="5895" max="5895" width="12.7109375" style="50" customWidth="1"/>
    <col min="5896" max="5896" width="5.7109375" style="50" customWidth="1"/>
    <col min="5897" max="5898" width="12.7109375" style="50" customWidth="1"/>
    <col min="5899" max="6144" width="9.140625" style="50"/>
    <col min="6145" max="6145" width="2.7109375" style="50" customWidth="1"/>
    <col min="6146" max="6146" width="14.7109375" style="50" customWidth="1"/>
    <col min="6147" max="6147" width="44.7109375" style="50" customWidth="1"/>
    <col min="6148" max="6148" width="5.28515625" style="50" customWidth="1"/>
    <col min="6149" max="6149" width="40.7109375" style="50" customWidth="1"/>
    <col min="6150" max="6150" width="8.7109375" style="50" customWidth="1"/>
    <col min="6151" max="6151" width="12.7109375" style="50" customWidth="1"/>
    <col min="6152" max="6152" width="5.7109375" style="50" customWidth="1"/>
    <col min="6153" max="6154" width="12.7109375" style="50" customWidth="1"/>
    <col min="6155" max="6400" width="9.140625" style="50"/>
    <col min="6401" max="6401" width="2.7109375" style="50" customWidth="1"/>
    <col min="6402" max="6402" width="14.7109375" style="50" customWidth="1"/>
    <col min="6403" max="6403" width="44.7109375" style="50" customWidth="1"/>
    <col min="6404" max="6404" width="5.28515625" style="50" customWidth="1"/>
    <col min="6405" max="6405" width="40.7109375" style="50" customWidth="1"/>
    <col min="6406" max="6406" width="8.7109375" style="50" customWidth="1"/>
    <col min="6407" max="6407" width="12.7109375" style="50" customWidth="1"/>
    <col min="6408" max="6408" width="5.7109375" style="50" customWidth="1"/>
    <col min="6409" max="6410" width="12.7109375" style="50" customWidth="1"/>
    <col min="6411" max="6656" width="9.140625" style="50"/>
    <col min="6657" max="6657" width="2.7109375" style="50" customWidth="1"/>
    <col min="6658" max="6658" width="14.7109375" style="50" customWidth="1"/>
    <col min="6659" max="6659" width="44.7109375" style="50" customWidth="1"/>
    <col min="6660" max="6660" width="5.28515625" style="50" customWidth="1"/>
    <col min="6661" max="6661" width="40.7109375" style="50" customWidth="1"/>
    <col min="6662" max="6662" width="8.7109375" style="50" customWidth="1"/>
    <col min="6663" max="6663" width="12.7109375" style="50" customWidth="1"/>
    <col min="6664" max="6664" width="5.7109375" style="50" customWidth="1"/>
    <col min="6665" max="6666" width="12.7109375" style="50" customWidth="1"/>
    <col min="6667" max="6912" width="9.140625" style="50"/>
    <col min="6913" max="6913" width="2.7109375" style="50" customWidth="1"/>
    <col min="6914" max="6914" width="14.7109375" style="50" customWidth="1"/>
    <col min="6915" max="6915" width="44.7109375" style="50" customWidth="1"/>
    <col min="6916" max="6916" width="5.28515625" style="50" customWidth="1"/>
    <col min="6917" max="6917" width="40.7109375" style="50" customWidth="1"/>
    <col min="6918" max="6918" width="8.7109375" style="50" customWidth="1"/>
    <col min="6919" max="6919" width="12.7109375" style="50" customWidth="1"/>
    <col min="6920" max="6920" width="5.7109375" style="50" customWidth="1"/>
    <col min="6921" max="6922" width="12.7109375" style="50" customWidth="1"/>
    <col min="6923" max="7168" width="9.140625" style="50"/>
    <col min="7169" max="7169" width="2.7109375" style="50" customWidth="1"/>
    <col min="7170" max="7170" width="14.7109375" style="50" customWidth="1"/>
    <col min="7171" max="7171" width="44.7109375" style="50" customWidth="1"/>
    <col min="7172" max="7172" width="5.28515625" style="50" customWidth="1"/>
    <col min="7173" max="7173" width="40.7109375" style="50" customWidth="1"/>
    <col min="7174" max="7174" width="8.7109375" style="50" customWidth="1"/>
    <col min="7175" max="7175" width="12.7109375" style="50" customWidth="1"/>
    <col min="7176" max="7176" width="5.7109375" style="50" customWidth="1"/>
    <col min="7177" max="7178" width="12.7109375" style="50" customWidth="1"/>
    <col min="7179" max="7424" width="9.140625" style="50"/>
    <col min="7425" max="7425" width="2.7109375" style="50" customWidth="1"/>
    <col min="7426" max="7426" width="14.7109375" style="50" customWidth="1"/>
    <col min="7427" max="7427" width="44.7109375" style="50" customWidth="1"/>
    <col min="7428" max="7428" width="5.28515625" style="50" customWidth="1"/>
    <col min="7429" max="7429" width="40.7109375" style="50" customWidth="1"/>
    <col min="7430" max="7430" width="8.7109375" style="50" customWidth="1"/>
    <col min="7431" max="7431" width="12.7109375" style="50" customWidth="1"/>
    <col min="7432" max="7432" width="5.7109375" style="50" customWidth="1"/>
    <col min="7433" max="7434" width="12.7109375" style="50" customWidth="1"/>
    <col min="7435" max="7680" width="9.140625" style="50"/>
    <col min="7681" max="7681" width="2.7109375" style="50" customWidth="1"/>
    <col min="7682" max="7682" width="14.7109375" style="50" customWidth="1"/>
    <col min="7683" max="7683" width="44.7109375" style="50" customWidth="1"/>
    <col min="7684" max="7684" width="5.28515625" style="50" customWidth="1"/>
    <col min="7685" max="7685" width="40.7109375" style="50" customWidth="1"/>
    <col min="7686" max="7686" width="8.7109375" style="50" customWidth="1"/>
    <col min="7687" max="7687" width="12.7109375" style="50" customWidth="1"/>
    <col min="7688" max="7688" width="5.7109375" style="50" customWidth="1"/>
    <col min="7689" max="7690" width="12.7109375" style="50" customWidth="1"/>
    <col min="7691" max="7936" width="9.140625" style="50"/>
    <col min="7937" max="7937" width="2.7109375" style="50" customWidth="1"/>
    <col min="7938" max="7938" width="14.7109375" style="50" customWidth="1"/>
    <col min="7939" max="7939" width="44.7109375" style="50" customWidth="1"/>
    <col min="7940" max="7940" width="5.28515625" style="50" customWidth="1"/>
    <col min="7941" max="7941" width="40.7109375" style="50" customWidth="1"/>
    <col min="7942" max="7942" width="8.7109375" style="50" customWidth="1"/>
    <col min="7943" max="7943" width="12.7109375" style="50" customWidth="1"/>
    <col min="7944" max="7944" width="5.7109375" style="50" customWidth="1"/>
    <col min="7945" max="7946" width="12.7109375" style="50" customWidth="1"/>
    <col min="7947" max="8192" width="9.140625" style="50"/>
    <col min="8193" max="8193" width="2.7109375" style="50" customWidth="1"/>
    <col min="8194" max="8194" width="14.7109375" style="50" customWidth="1"/>
    <col min="8195" max="8195" width="44.7109375" style="50" customWidth="1"/>
    <col min="8196" max="8196" width="5.28515625" style="50" customWidth="1"/>
    <col min="8197" max="8197" width="40.7109375" style="50" customWidth="1"/>
    <col min="8198" max="8198" width="8.7109375" style="50" customWidth="1"/>
    <col min="8199" max="8199" width="12.7109375" style="50" customWidth="1"/>
    <col min="8200" max="8200" width="5.7109375" style="50" customWidth="1"/>
    <col min="8201" max="8202" width="12.7109375" style="50" customWidth="1"/>
    <col min="8203" max="8448" width="9.140625" style="50"/>
    <col min="8449" max="8449" width="2.7109375" style="50" customWidth="1"/>
    <col min="8450" max="8450" width="14.7109375" style="50" customWidth="1"/>
    <col min="8451" max="8451" width="44.7109375" style="50" customWidth="1"/>
    <col min="8452" max="8452" width="5.28515625" style="50" customWidth="1"/>
    <col min="8453" max="8453" width="40.7109375" style="50" customWidth="1"/>
    <col min="8454" max="8454" width="8.7109375" style="50" customWidth="1"/>
    <col min="8455" max="8455" width="12.7109375" style="50" customWidth="1"/>
    <col min="8456" max="8456" width="5.7109375" style="50" customWidth="1"/>
    <col min="8457" max="8458" width="12.7109375" style="50" customWidth="1"/>
    <col min="8459" max="8704" width="9.140625" style="50"/>
    <col min="8705" max="8705" width="2.7109375" style="50" customWidth="1"/>
    <col min="8706" max="8706" width="14.7109375" style="50" customWidth="1"/>
    <col min="8707" max="8707" width="44.7109375" style="50" customWidth="1"/>
    <col min="8708" max="8708" width="5.28515625" style="50" customWidth="1"/>
    <col min="8709" max="8709" width="40.7109375" style="50" customWidth="1"/>
    <col min="8710" max="8710" width="8.7109375" style="50" customWidth="1"/>
    <col min="8711" max="8711" width="12.7109375" style="50" customWidth="1"/>
    <col min="8712" max="8712" width="5.7109375" style="50" customWidth="1"/>
    <col min="8713" max="8714" width="12.7109375" style="50" customWidth="1"/>
    <col min="8715" max="8960" width="9.140625" style="50"/>
    <col min="8961" max="8961" width="2.7109375" style="50" customWidth="1"/>
    <col min="8962" max="8962" width="14.7109375" style="50" customWidth="1"/>
    <col min="8963" max="8963" width="44.7109375" style="50" customWidth="1"/>
    <col min="8964" max="8964" width="5.28515625" style="50" customWidth="1"/>
    <col min="8965" max="8965" width="40.7109375" style="50" customWidth="1"/>
    <col min="8966" max="8966" width="8.7109375" style="50" customWidth="1"/>
    <col min="8967" max="8967" width="12.7109375" style="50" customWidth="1"/>
    <col min="8968" max="8968" width="5.7109375" style="50" customWidth="1"/>
    <col min="8969" max="8970" width="12.7109375" style="50" customWidth="1"/>
    <col min="8971" max="9216" width="9.140625" style="50"/>
    <col min="9217" max="9217" width="2.7109375" style="50" customWidth="1"/>
    <col min="9218" max="9218" width="14.7109375" style="50" customWidth="1"/>
    <col min="9219" max="9219" width="44.7109375" style="50" customWidth="1"/>
    <col min="9220" max="9220" width="5.28515625" style="50" customWidth="1"/>
    <col min="9221" max="9221" width="40.7109375" style="50" customWidth="1"/>
    <col min="9222" max="9222" width="8.7109375" style="50" customWidth="1"/>
    <col min="9223" max="9223" width="12.7109375" style="50" customWidth="1"/>
    <col min="9224" max="9224" width="5.7109375" style="50" customWidth="1"/>
    <col min="9225" max="9226" width="12.7109375" style="50" customWidth="1"/>
    <col min="9227" max="9472" width="9.140625" style="50"/>
    <col min="9473" max="9473" width="2.7109375" style="50" customWidth="1"/>
    <col min="9474" max="9474" width="14.7109375" style="50" customWidth="1"/>
    <col min="9475" max="9475" width="44.7109375" style="50" customWidth="1"/>
    <col min="9476" max="9476" width="5.28515625" style="50" customWidth="1"/>
    <col min="9477" max="9477" width="40.7109375" style="50" customWidth="1"/>
    <col min="9478" max="9478" width="8.7109375" style="50" customWidth="1"/>
    <col min="9479" max="9479" width="12.7109375" style="50" customWidth="1"/>
    <col min="9480" max="9480" width="5.7109375" style="50" customWidth="1"/>
    <col min="9481" max="9482" width="12.7109375" style="50" customWidth="1"/>
    <col min="9483" max="9728" width="9.140625" style="50"/>
    <col min="9729" max="9729" width="2.7109375" style="50" customWidth="1"/>
    <col min="9730" max="9730" width="14.7109375" style="50" customWidth="1"/>
    <col min="9731" max="9731" width="44.7109375" style="50" customWidth="1"/>
    <col min="9732" max="9732" width="5.28515625" style="50" customWidth="1"/>
    <col min="9733" max="9733" width="40.7109375" style="50" customWidth="1"/>
    <col min="9734" max="9734" width="8.7109375" style="50" customWidth="1"/>
    <col min="9735" max="9735" width="12.7109375" style="50" customWidth="1"/>
    <col min="9736" max="9736" width="5.7109375" style="50" customWidth="1"/>
    <col min="9737" max="9738" width="12.7109375" style="50" customWidth="1"/>
    <col min="9739" max="9984" width="9.140625" style="50"/>
    <col min="9985" max="9985" width="2.7109375" style="50" customWidth="1"/>
    <col min="9986" max="9986" width="14.7109375" style="50" customWidth="1"/>
    <col min="9987" max="9987" width="44.7109375" style="50" customWidth="1"/>
    <col min="9988" max="9988" width="5.28515625" style="50" customWidth="1"/>
    <col min="9989" max="9989" width="40.7109375" style="50" customWidth="1"/>
    <col min="9990" max="9990" width="8.7109375" style="50" customWidth="1"/>
    <col min="9991" max="9991" width="12.7109375" style="50" customWidth="1"/>
    <col min="9992" max="9992" width="5.7109375" style="50" customWidth="1"/>
    <col min="9993" max="9994" width="12.7109375" style="50" customWidth="1"/>
    <col min="9995" max="10240" width="9.140625" style="50"/>
    <col min="10241" max="10241" width="2.7109375" style="50" customWidth="1"/>
    <col min="10242" max="10242" width="14.7109375" style="50" customWidth="1"/>
    <col min="10243" max="10243" width="44.7109375" style="50" customWidth="1"/>
    <col min="10244" max="10244" width="5.28515625" style="50" customWidth="1"/>
    <col min="10245" max="10245" width="40.7109375" style="50" customWidth="1"/>
    <col min="10246" max="10246" width="8.7109375" style="50" customWidth="1"/>
    <col min="10247" max="10247" width="12.7109375" style="50" customWidth="1"/>
    <col min="10248" max="10248" width="5.7109375" style="50" customWidth="1"/>
    <col min="10249" max="10250" width="12.7109375" style="50" customWidth="1"/>
    <col min="10251" max="10496" width="9.140625" style="50"/>
    <col min="10497" max="10497" width="2.7109375" style="50" customWidth="1"/>
    <col min="10498" max="10498" width="14.7109375" style="50" customWidth="1"/>
    <col min="10499" max="10499" width="44.7109375" style="50" customWidth="1"/>
    <col min="10500" max="10500" width="5.28515625" style="50" customWidth="1"/>
    <col min="10501" max="10501" width="40.7109375" style="50" customWidth="1"/>
    <col min="10502" max="10502" width="8.7109375" style="50" customWidth="1"/>
    <col min="10503" max="10503" width="12.7109375" style="50" customWidth="1"/>
    <col min="10504" max="10504" width="5.7109375" style="50" customWidth="1"/>
    <col min="10505" max="10506" width="12.7109375" style="50" customWidth="1"/>
    <col min="10507" max="10752" width="9.140625" style="50"/>
    <col min="10753" max="10753" width="2.7109375" style="50" customWidth="1"/>
    <col min="10754" max="10754" width="14.7109375" style="50" customWidth="1"/>
    <col min="10755" max="10755" width="44.7109375" style="50" customWidth="1"/>
    <col min="10756" max="10756" width="5.28515625" style="50" customWidth="1"/>
    <col min="10757" max="10757" width="40.7109375" style="50" customWidth="1"/>
    <col min="10758" max="10758" width="8.7109375" style="50" customWidth="1"/>
    <col min="10759" max="10759" width="12.7109375" style="50" customWidth="1"/>
    <col min="10760" max="10760" width="5.7109375" style="50" customWidth="1"/>
    <col min="10761" max="10762" width="12.7109375" style="50" customWidth="1"/>
    <col min="10763" max="11008" width="9.140625" style="50"/>
    <col min="11009" max="11009" width="2.7109375" style="50" customWidth="1"/>
    <col min="11010" max="11010" width="14.7109375" style="50" customWidth="1"/>
    <col min="11011" max="11011" width="44.7109375" style="50" customWidth="1"/>
    <col min="11012" max="11012" width="5.28515625" style="50" customWidth="1"/>
    <col min="11013" max="11013" width="40.7109375" style="50" customWidth="1"/>
    <col min="11014" max="11014" width="8.7109375" style="50" customWidth="1"/>
    <col min="11015" max="11015" width="12.7109375" style="50" customWidth="1"/>
    <col min="11016" max="11016" width="5.7109375" style="50" customWidth="1"/>
    <col min="11017" max="11018" width="12.7109375" style="50" customWidth="1"/>
    <col min="11019" max="11264" width="9.140625" style="50"/>
    <col min="11265" max="11265" width="2.7109375" style="50" customWidth="1"/>
    <col min="11266" max="11266" width="14.7109375" style="50" customWidth="1"/>
    <col min="11267" max="11267" width="44.7109375" style="50" customWidth="1"/>
    <col min="11268" max="11268" width="5.28515625" style="50" customWidth="1"/>
    <col min="11269" max="11269" width="40.7109375" style="50" customWidth="1"/>
    <col min="11270" max="11270" width="8.7109375" style="50" customWidth="1"/>
    <col min="11271" max="11271" width="12.7109375" style="50" customWidth="1"/>
    <col min="11272" max="11272" width="5.7109375" style="50" customWidth="1"/>
    <col min="11273" max="11274" width="12.7109375" style="50" customWidth="1"/>
    <col min="11275" max="11520" width="9.140625" style="50"/>
    <col min="11521" max="11521" width="2.7109375" style="50" customWidth="1"/>
    <col min="11522" max="11522" width="14.7109375" style="50" customWidth="1"/>
    <col min="11523" max="11523" width="44.7109375" style="50" customWidth="1"/>
    <col min="11524" max="11524" width="5.28515625" style="50" customWidth="1"/>
    <col min="11525" max="11525" width="40.7109375" style="50" customWidth="1"/>
    <col min="11526" max="11526" width="8.7109375" style="50" customWidth="1"/>
    <col min="11527" max="11527" width="12.7109375" style="50" customWidth="1"/>
    <col min="11528" max="11528" width="5.7109375" style="50" customWidth="1"/>
    <col min="11529" max="11530" width="12.7109375" style="50" customWidth="1"/>
    <col min="11531" max="11776" width="9.140625" style="50"/>
    <col min="11777" max="11777" width="2.7109375" style="50" customWidth="1"/>
    <col min="11778" max="11778" width="14.7109375" style="50" customWidth="1"/>
    <col min="11779" max="11779" width="44.7109375" style="50" customWidth="1"/>
    <col min="11780" max="11780" width="5.28515625" style="50" customWidth="1"/>
    <col min="11781" max="11781" width="40.7109375" style="50" customWidth="1"/>
    <col min="11782" max="11782" width="8.7109375" style="50" customWidth="1"/>
    <col min="11783" max="11783" width="12.7109375" style="50" customWidth="1"/>
    <col min="11784" max="11784" width="5.7109375" style="50" customWidth="1"/>
    <col min="11785" max="11786" width="12.7109375" style="50" customWidth="1"/>
    <col min="11787" max="12032" width="9.140625" style="50"/>
    <col min="12033" max="12033" width="2.7109375" style="50" customWidth="1"/>
    <col min="12034" max="12034" width="14.7109375" style="50" customWidth="1"/>
    <col min="12035" max="12035" width="44.7109375" style="50" customWidth="1"/>
    <col min="12036" max="12036" width="5.28515625" style="50" customWidth="1"/>
    <col min="12037" max="12037" width="40.7109375" style="50" customWidth="1"/>
    <col min="12038" max="12038" width="8.7109375" style="50" customWidth="1"/>
    <col min="12039" max="12039" width="12.7109375" style="50" customWidth="1"/>
    <col min="12040" max="12040" width="5.7109375" style="50" customWidth="1"/>
    <col min="12041" max="12042" width="12.7109375" style="50" customWidth="1"/>
    <col min="12043" max="12288" width="9.140625" style="50"/>
    <col min="12289" max="12289" width="2.7109375" style="50" customWidth="1"/>
    <col min="12290" max="12290" width="14.7109375" style="50" customWidth="1"/>
    <col min="12291" max="12291" width="44.7109375" style="50" customWidth="1"/>
    <col min="12292" max="12292" width="5.28515625" style="50" customWidth="1"/>
    <col min="12293" max="12293" width="40.7109375" style="50" customWidth="1"/>
    <col min="12294" max="12294" width="8.7109375" style="50" customWidth="1"/>
    <col min="12295" max="12295" width="12.7109375" style="50" customWidth="1"/>
    <col min="12296" max="12296" width="5.7109375" style="50" customWidth="1"/>
    <col min="12297" max="12298" width="12.7109375" style="50" customWidth="1"/>
    <col min="12299" max="12544" width="9.140625" style="50"/>
    <col min="12545" max="12545" width="2.7109375" style="50" customWidth="1"/>
    <col min="12546" max="12546" width="14.7109375" style="50" customWidth="1"/>
    <col min="12547" max="12547" width="44.7109375" style="50" customWidth="1"/>
    <col min="12548" max="12548" width="5.28515625" style="50" customWidth="1"/>
    <col min="12549" max="12549" width="40.7109375" style="50" customWidth="1"/>
    <col min="12550" max="12550" width="8.7109375" style="50" customWidth="1"/>
    <col min="12551" max="12551" width="12.7109375" style="50" customWidth="1"/>
    <col min="12552" max="12552" width="5.7109375" style="50" customWidth="1"/>
    <col min="12553" max="12554" width="12.7109375" style="50" customWidth="1"/>
    <col min="12555" max="12800" width="9.140625" style="50"/>
    <col min="12801" max="12801" width="2.7109375" style="50" customWidth="1"/>
    <col min="12802" max="12802" width="14.7109375" style="50" customWidth="1"/>
    <col min="12803" max="12803" width="44.7109375" style="50" customWidth="1"/>
    <col min="12804" max="12804" width="5.28515625" style="50" customWidth="1"/>
    <col min="12805" max="12805" width="40.7109375" style="50" customWidth="1"/>
    <col min="12806" max="12806" width="8.7109375" style="50" customWidth="1"/>
    <col min="12807" max="12807" width="12.7109375" style="50" customWidth="1"/>
    <col min="12808" max="12808" width="5.7109375" style="50" customWidth="1"/>
    <col min="12809" max="12810" width="12.7109375" style="50" customWidth="1"/>
    <col min="12811" max="13056" width="9.140625" style="50"/>
    <col min="13057" max="13057" width="2.7109375" style="50" customWidth="1"/>
    <col min="13058" max="13058" width="14.7109375" style="50" customWidth="1"/>
    <col min="13059" max="13059" width="44.7109375" style="50" customWidth="1"/>
    <col min="13060" max="13060" width="5.28515625" style="50" customWidth="1"/>
    <col min="13061" max="13061" width="40.7109375" style="50" customWidth="1"/>
    <col min="13062" max="13062" width="8.7109375" style="50" customWidth="1"/>
    <col min="13063" max="13063" width="12.7109375" style="50" customWidth="1"/>
    <col min="13064" max="13064" width="5.7109375" style="50" customWidth="1"/>
    <col min="13065" max="13066" width="12.7109375" style="50" customWidth="1"/>
    <col min="13067" max="13312" width="9.140625" style="50"/>
    <col min="13313" max="13313" width="2.7109375" style="50" customWidth="1"/>
    <col min="13314" max="13314" width="14.7109375" style="50" customWidth="1"/>
    <col min="13315" max="13315" width="44.7109375" style="50" customWidth="1"/>
    <col min="13316" max="13316" width="5.28515625" style="50" customWidth="1"/>
    <col min="13317" max="13317" width="40.7109375" style="50" customWidth="1"/>
    <col min="13318" max="13318" width="8.7109375" style="50" customWidth="1"/>
    <col min="13319" max="13319" width="12.7109375" style="50" customWidth="1"/>
    <col min="13320" max="13320" width="5.7109375" style="50" customWidth="1"/>
    <col min="13321" max="13322" width="12.7109375" style="50" customWidth="1"/>
    <col min="13323" max="13568" width="9.140625" style="50"/>
    <col min="13569" max="13569" width="2.7109375" style="50" customWidth="1"/>
    <col min="13570" max="13570" width="14.7109375" style="50" customWidth="1"/>
    <col min="13571" max="13571" width="44.7109375" style="50" customWidth="1"/>
    <col min="13572" max="13572" width="5.28515625" style="50" customWidth="1"/>
    <col min="13573" max="13573" width="40.7109375" style="50" customWidth="1"/>
    <col min="13574" max="13574" width="8.7109375" style="50" customWidth="1"/>
    <col min="13575" max="13575" width="12.7109375" style="50" customWidth="1"/>
    <col min="13576" max="13576" width="5.7109375" style="50" customWidth="1"/>
    <col min="13577" max="13578" width="12.7109375" style="50" customWidth="1"/>
    <col min="13579" max="13824" width="9.140625" style="50"/>
    <col min="13825" max="13825" width="2.7109375" style="50" customWidth="1"/>
    <col min="13826" max="13826" width="14.7109375" style="50" customWidth="1"/>
    <col min="13827" max="13827" width="44.7109375" style="50" customWidth="1"/>
    <col min="13828" max="13828" width="5.28515625" style="50" customWidth="1"/>
    <col min="13829" max="13829" width="40.7109375" style="50" customWidth="1"/>
    <col min="13830" max="13830" width="8.7109375" style="50" customWidth="1"/>
    <col min="13831" max="13831" width="12.7109375" style="50" customWidth="1"/>
    <col min="13832" max="13832" width="5.7109375" style="50" customWidth="1"/>
    <col min="13833" max="13834" width="12.7109375" style="50" customWidth="1"/>
    <col min="13835" max="14080" width="9.140625" style="50"/>
    <col min="14081" max="14081" width="2.7109375" style="50" customWidth="1"/>
    <col min="14082" max="14082" width="14.7109375" style="50" customWidth="1"/>
    <col min="14083" max="14083" width="44.7109375" style="50" customWidth="1"/>
    <col min="14084" max="14084" width="5.28515625" style="50" customWidth="1"/>
    <col min="14085" max="14085" width="40.7109375" style="50" customWidth="1"/>
    <col min="14086" max="14086" width="8.7109375" style="50" customWidth="1"/>
    <col min="14087" max="14087" width="12.7109375" style="50" customWidth="1"/>
    <col min="14088" max="14088" width="5.7109375" style="50" customWidth="1"/>
    <col min="14089" max="14090" width="12.7109375" style="50" customWidth="1"/>
    <col min="14091" max="14336" width="9.140625" style="50"/>
    <col min="14337" max="14337" width="2.7109375" style="50" customWidth="1"/>
    <col min="14338" max="14338" width="14.7109375" style="50" customWidth="1"/>
    <col min="14339" max="14339" width="44.7109375" style="50" customWidth="1"/>
    <col min="14340" max="14340" width="5.28515625" style="50" customWidth="1"/>
    <col min="14341" max="14341" width="40.7109375" style="50" customWidth="1"/>
    <col min="14342" max="14342" width="8.7109375" style="50" customWidth="1"/>
    <col min="14343" max="14343" width="12.7109375" style="50" customWidth="1"/>
    <col min="14344" max="14344" width="5.7109375" style="50" customWidth="1"/>
    <col min="14345" max="14346" width="12.7109375" style="50" customWidth="1"/>
    <col min="14347" max="14592" width="9.140625" style="50"/>
    <col min="14593" max="14593" width="2.7109375" style="50" customWidth="1"/>
    <col min="14594" max="14594" width="14.7109375" style="50" customWidth="1"/>
    <col min="14595" max="14595" width="44.7109375" style="50" customWidth="1"/>
    <col min="14596" max="14596" width="5.28515625" style="50" customWidth="1"/>
    <col min="14597" max="14597" width="40.7109375" style="50" customWidth="1"/>
    <col min="14598" max="14598" width="8.7109375" style="50" customWidth="1"/>
    <col min="14599" max="14599" width="12.7109375" style="50" customWidth="1"/>
    <col min="14600" max="14600" width="5.7109375" style="50" customWidth="1"/>
    <col min="14601" max="14602" width="12.7109375" style="50" customWidth="1"/>
    <col min="14603" max="14848" width="9.140625" style="50"/>
    <col min="14849" max="14849" width="2.7109375" style="50" customWidth="1"/>
    <col min="14850" max="14850" width="14.7109375" style="50" customWidth="1"/>
    <col min="14851" max="14851" width="44.7109375" style="50" customWidth="1"/>
    <col min="14852" max="14852" width="5.28515625" style="50" customWidth="1"/>
    <col min="14853" max="14853" width="40.7109375" style="50" customWidth="1"/>
    <col min="14854" max="14854" width="8.7109375" style="50" customWidth="1"/>
    <col min="14855" max="14855" width="12.7109375" style="50" customWidth="1"/>
    <col min="14856" max="14856" width="5.7109375" style="50" customWidth="1"/>
    <col min="14857" max="14858" width="12.7109375" style="50" customWidth="1"/>
    <col min="14859" max="15104" width="9.140625" style="50"/>
    <col min="15105" max="15105" width="2.7109375" style="50" customWidth="1"/>
    <col min="15106" max="15106" width="14.7109375" style="50" customWidth="1"/>
    <col min="15107" max="15107" width="44.7109375" style="50" customWidth="1"/>
    <col min="15108" max="15108" width="5.28515625" style="50" customWidth="1"/>
    <col min="15109" max="15109" width="40.7109375" style="50" customWidth="1"/>
    <col min="15110" max="15110" width="8.7109375" style="50" customWidth="1"/>
    <col min="15111" max="15111" width="12.7109375" style="50" customWidth="1"/>
    <col min="15112" max="15112" width="5.7109375" style="50" customWidth="1"/>
    <col min="15113" max="15114" width="12.7109375" style="50" customWidth="1"/>
    <col min="15115" max="15360" width="9.140625" style="50"/>
    <col min="15361" max="15361" width="2.7109375" style="50" customWidth="1"/>
    <col min="15362" max="15362" width="14.7109375" style="50" customWidth="1"/>
    <col min="15363" max="15363" width="44.7109375" style="50" customWidth="1"/>
    <col min="15364" max="15364" width="5.28515625" style="50" customWidth="1"/>
    <col min="15365" max="15365" width="40.7109375" style="50" customWidth="1"/>
    <col min="15366" max="15366" width="8.7109375" style="50" customWidth="1"/>
    <col min="15367" max="15367" width="12.7109375" style="50" customWidth="1"/>
    <col min="15368" max="15368" width="5.7109375" style="50" customWidth="1"/>
    <col min="15369" max="15370" width="12.7109375" style="50" customWidth="1"/>
    <col min="15371" max="15616" width="9.140625" style="50"/>
    <col min="15617" max="15617" width="2.7109375" style="50" customWidth="1"/>
    <col min="15618" max="15618" width="14.7109375" style="50" customWidth="1"/>
    <col min="15619" max="15619" width="44.7109375" style="50" customWidth="1"/>
    <col min="15620" max="15620" width="5.28515625" style="50" customWidth="1"/>
    <col min="15621" max="15621" width="40.7109375" style="50" customWidth="1"/>
    <col min="15622" max="15622" width="8.7109375" style="50" customWidth="1"/>
    <col min="15623" max="15623" width="12.7109375" style="50" customWidth="1"/>
    <col min="15624" max="15624" width="5.7109375" style="50" customWidth="1"/>
    <col min="15625" max="15626" width="12.7109375" style="50" customWidth="1"/>
    <col min="15627" max="15872" width="9.140625" style="50"/>
    <col min="15873" max="15873" width="2.7109375" style="50" customWidth="1"/>
    <col min="15874" max="15874" width="14.7109375" style="50" customWidth="1"/>
    <col min="15875" max="15875" width="44.7109375" style="50" customWidth="1"/>
    <col min="15876" max="15876" width="5.28515625" style="50" customWidth="1"/>
    <col min="15877" max="15877" width="40.7109375" style="50" customWidth="1"/>
    <col min="15878" max="15878" width="8.7109375" style="50" customWidth="1"/>
    <col min="15879" max="15879" width="12.7109375" style="50" customWidth="1"/>
    <col min="15880" max="15880" width="5.7109375" style="50" customWidth="1"/>
    <col min="15881" max="15882" width="12.7109375" style="50" customWidth="1"/>
    <col min="15883" max="16128" width="9.140625" style="50"/>
    <col min="16129" max="16129" width="2.7109375" style="50" customWidth="1"/>
    <col min="16130" max="16130" width="14.7109375" style="50" customWidth="1"/>
    <col min="16131" max="16131" width="44.7109375" style="50" customWidth="1"/>
    <col min="16132" max="16132" width="5.28515625" style="50" customWidth="1"/>
    <col min="16133" max="16133" width="40.7109375" style="50" customWidth="1"/>
    <col min="16134" max="16134" width="8.7109375" style="50" customWidth="1"/>
    <col min="16135" max="16135" width="12.7109375" style="50" customWidth="1"/>
    <col min="16136" max="16136" width="5.7109375" style="50" customWidth="1"/>
    <col min="16137" max="16138" width="12.7109375" style="50" customWidth="1"/>
    <col min="16139" max="16384" width="9.140625" style="50"/>
  </cols>
  <sheetData>
    <row r="1" spans="2:10" ht="12.75" customHeight="1" x14ac:dyDescent="0.3">
      <c r="B1" s="51" t="s">
        <v>0</v>
      </c>
      <c r="E1" s="52"/>
      <c r="F1" s="52"/>
      <c r="G1" s="52"/>
      <c r="H1" s="52"/>
      <c r="I1" s="52"/>
      <c r="J1" s="52"/>
    </row>
    <row r="2" spans="2:10" ht="12.75" customHeight="1" x14ac:dyDescent="0.3">
      <c r="B2" s="54" t="s">
        <v>370</v>
      </c>
      <c r="E2" s="52"/>
      <c r="F2" s="52"/>
      <c r="G2" s="52"/>
      <c r="H2" s="52"/>
      <c r="I2" s="52"/>
      <c r="J2" s="52"/>
    </row>
    <row r="3" spans="2:10" ht="12.75" customHeight="1" x14ac:dyDescent="0.3">
      <c r="B3" s="54"/>
      <c r="E3" s="52"/>
      <c r="F3" s="52"/>
      <c r="G3" s="52"/>
      <c r="H3" s="52"/>
      <c r="I3" s="52"/>
      <c r="J3" s="52"/>
    </row>
    <row r="4" spans="2:10" s="55" customFormat="1" ht="12.75" customHeight="1" x14ac:dyDescent="0.3">
      <c r="B4" s="56" t="s">
        <v>2</v>
      </c>
      <c r="D4" s="57"/>
      <c r="E4" s="57"/>
      <c r="F4" s="57"/>
      <c r="G4" s="57"/>
      <c r="H4" s="57"/>
      <c r="I4" s="57"/>
      <c r="J4" s="57"/>
    </row>
    <row r="5" spans="2:10" s="55" customFormat="1" ht="12.75" customHeight="1" x14ac:dyDescent="0.3">
      <c r="B5" s="58"/>
      <c r="D5" s="57"/>
      <c r="E5" s="57"/>
      <c r="F5" s="57"/>
      <c r="G5" s="57"/>
      <c r="H5" s="57"/>
      <c r="I5" s="57"/>
      <c r="J5" s="57"/>
    </row>
    <row r="6" spans="2:10" s="55" customFormat="1" ht="12.75" customHeight="1" x14ac:dyDescent="0.3">
      <c r="B6" s="58"/>
      <c r="D6" s="57"/>
      <c r="E6" s="57"/>
      <c r="F6" s="57"/>
      <c r="G6" s="57"/>
      <c r="H6" s="57"/>
      <c r="I6" s="57"/>
      <c r="J6" s="57"/>
    </row>
    <row r="7" spans="2:10" s="61" customFormat="1" ht="12.75" customHeight="1" x14ac:dyDescent="0.3">
      <c r="D7" s="59"/>
      <c r="E7" s="12" t="s">
        <v>75</v>
      </c>
      <c r="F7" s="60"/>
      <c r="G7" s="60"/>
      <c r="H7" s="59"/>
      <c r="I7" s="59"/>
      <c r="J7" s="59"/>
    </row>
    <row r="8" spans="2:10" s="61" customFormat="1" ht="12.75" customHeight="1" x14ac:dyDescent="0.3">
      <c r="D8" s="59"/>
      <c r="E8" s="60" t="s">
        <v>371</v>
      </c>
      <c r="F8" s="60"/>
      <c r="G8" s="60"/>
      <c r="H8" s="59"/>
      <c r="I8" s="59"/>
      <c r="J8" s="59"/>
    </row>
    <row r="9" spans="2:10" ht="12.75" customHeight="1" x14ac:dyDescent="0.3">
      <c r="B9" s="54"/>
      <c r="E9" s="52"/>
      <c r="F9" s="52"/>
      <c r="G9" s="52"/>
      <c r="H9" s="52"/>
      <c r="I9" s="52"/>
      <c r="J9" s="52"/>
    </row>
    <row r="10" spans="2:10" s="70" customFormat="1" ht="15.95" customHeight="1" x14ac:dyDescent="0.3">
      <c r="B10" s="62" t="s">
        <v>4</v>
      </c>
      <c r="C10" s="63" t="s">
        <v>5</v>
      </c>
      <c r="D10" s="64" t="s">
        <v>6</v>
      </c>
      <c r="E10" s="65" t="s">
        <v>100</v>
      </c>
      <c r="F10" s="65" t="s">
        <v>8</v>
      </c>
      <c r="G10" s="66" t="s">
        <v>9</v>
      </c>
      <c r="H10" s="66" t="s">
        <v>10</v>
      </c>
      <c r="I10" s="65" t="s">
        <v>11</v>
      </c>
      <c r="J10" s="66" t="s">
        <v>12</v>
      </c>
    </row>
    <row r="11" spans="2:10" s="54" customFormat="1" ht="15.95" customHeight="1" x14ac:dyDescent="0.3">
      <c r="B11" s="176" t="s">
        <v>372</v>
      </c>
      <c r="C11" s="177" t="s">
        <v>373</v>
      </c>
      <c r="D11" s="178" t="s">
        <v>14</v>
      </c>
      <c r="E11" s="179"/>
      <c r="F11" s="180">
        <v>100</v>
      </c>
      <c r="G11" s="22">
        <v>0</v>
      </c>
      <c r="H11" s="42">
        <v>9.5</v>
      </c>
      <c r="I11" s="24">
        <f>G11*1.095</f>
        <v>0</v>
      </c>
      <c r="J11" s="25">
        <f>+F11*I11</f>
        <v>0</v>
      </c>
    </row>
    <row r="12" spans="2:10" s="54" customFormat="1" ht="15.95" customHeight="1" x14ac:dyDescent="0.3">
      <c r="B12" s="176" t="s">
        <v>631</v>
      </c>
      <c r="C12" s="177" t="s">
        <v>374</v>
      </c>
      <c r="D12" s="178" t="s">
        <v>14</v>
      </c>
      <c r="E12" s="179"/>
      <c r="F12" s="180">
        <v>100</v>
      </c>
      <c r="G12" s="22">
        <v>0</v>
      </c>
      <c r="H12" s="42">
        <v>9.5</v>
      </c>
      <c r="I12" s="24">
        <v>0</v>
      </c>
      <c r="J12" s="25">
        <f t="shared" ref="J12:J15" si="0">+F12*I12</f>
        <v>0</v>
      </c>
    </row>
    <row r="13" spans="2:10" s="54" customFormat="1" ht="15.95" customHeight="1" x14ac:dyDescent="0.3">
      <c r="B13" s="176" t="s">
        <v>16</v>
      </c>
      <c r="C13" s="177" t="s">
        <v>375</v>
      </c>
      <c r="D13" s="178" t="s">
        <v>14</v>
      </c>
      <c r="E13" s="179"/>
      <c r="F13" s="180">
        <v>100</v>
      </c>
      <c r="G13" s="22">
        <v>0</v>
      </c>
      <c r="H13" s="42">
        <v>9.5</v>
      </c>
      <c r="I13" s="24">
        <v>0</v>
      </c>
      <c r="J13" s="25">
        <f t="shared" si="0"/>
        <v>0</v>
      </c>
    </row>
    <row r="14" spans="2:10" s="54" customFormat="1" ht="15.95" customHeight="1" x14ac:dyDescent="0.3">
      <c r="B14" s="176" t="s">
        <v>376</v>
      </c>
      <c r="C14" s="177" t="s">
        <v>377</v>
      </c>
      <c r="D14" s="178" t="s">
        <v>14</v>
      </c>
      <c r="E14" s="179"/>
      <c r="F14" s="180">
        <v>100</v>
      </c>
      <c r="G14" s="22">
        <v>0</v>
      </c>
      <c r="H14" s="42">
        <v>9.5</v>
      </c>
      <c r="I14" s="24">
        <v>0</v>
      </c>
      <c r="J14" s="25">
        <f t="shared" si="0"/>
        <v>0</v>
      </c>
    </row>
    <row r="15" spans="2:10" s="54" customFormat="1" ht="15.95" customHeight="1" x14ac:dyDescent="0.3">
      <c r="B15" s="176" t="s">
        <v>120</v>
      </c>
      <c r="C15" s="177" t="s">
        <v>522</v>
      </c>
      <c r="D15" s="178" t="s">
        <v>14</v>
      </c>
      <c r="E15" s="179"/>
      <c r="F15" s="180">
        <v>50</v>
      </c>
      <c r="G15" s="22">
        <v>0</v>
      </c>
      <c r="H15" s="42">
        <v>9.5</v>
      </c>
      <c r="I15" s="24">
        <v>0</v>
      </c>
      <c r="J15" s="25">
        <f t="shared" si="0"/>
        <v>0</v>
      </c>
    </row>
    <row r="16" spans="2:10" s="54" customFormat="1" ht="15.95" customHeight="1" x14ac:dyDescent="0.3">
      <c r="B16" s="181"/>
      <c r="C16" s="182" t="s">
        <v>378</v>
      </c>
      <c r="D16" s="75"/>
      <c r="E16" s="76"/>
      <c r="F16" s="76"/>
      <c r="G16" s="77"/>
      <c r="H16" s="76"/>
      <c r="I16" s="77"/>
      <c r="J16" s="78">
        <f>+SUM(J11:J15)</f>
        <v>0</v>
      </c>
    </row>
    <row r="17" spans="2:13" s="54" customFormat="1" ht="15.95" customHeight="1" x14ac:dyDescent="0.3">
      <c r="B17" s="79"/>
      <c r="C17" s="80"/>
      <c r="D17" s="81"/>
      <c r="E17" s="82"/>
      <c r="F17" s="82"/>
      <c r="G17" s="83"/>
      <c r="H17" s="82"/>
      <c r="I17" s="83"/>
      <c r="J17" s="84"/>
    </row>
    <row r="18" spans="2:13" s="54" customFormat="1" ht="15.95" customHeight="1" x14ac:dyDescent="0.3">
      <c r="B18" s="251" t="s">
        <v>62</v>
      </c>
      <c r="C18" s="251"/>
      <c r="D18" s="252"/>
      <c r="E18" s="251"/>
      <c r="F18" s="82"/>
      <c r="G18" s="83"/>
      <c r="H18" s="82"/>
      <c r="I18" s="83"/>
      <c r="J18" s="85"/>
    </row>
    <row r="19" spans="2:13" s="54" customFormat="1" ht="15.95" customHeight="1" x14ac:dyDescent="0.3">
      <c r="B19" s="251" t="s">
        <v>63</v>
      </c>
      <c r="C19" s="251"/>
      <c r="D19" s="251"/>
      <c r="E19" s="251"/>
      <c r="F19" s="82"/>
      <c r="G19" s="83"/>
      <c r="H19" s="82"/>
      <c r="I19" s="83"/>
      <c r="J19" s="85"/>
    </row>
    <row r="20" spans="2:13" s="54" customFormat="1" ht="15.95" customHeight="1" x14ac:dyDescent="0.3">
      <c r="B20" s="253" t="s">
        <v>521</v>
      </c>
      <c r="C20" s="253"/>
      <c r="D20" s="251"/>
      <c r="E20" s="251"/>
      <c r="F20" s="82"/>
      <c r="G20" s="83"/>
      <c r="H20" s="82"/>
      <c r="I20" s="83"/>
      <c r="J20" s="85"/>
    </row>
    <row r="21" spans="2:13" s="85" customFormat="1" ht="15.95" customHeight="1" x14ac:dyDescent="0.3">
      <c r="B21" s="82"/>
      <c r="C21" s="82"/>
      <c r="F21" s="82"/>
      <c r="G21" s="83"/>
      <c r="H21" s="82"/>
      <c r="I21" s="83"/>
    </row>
    <row r="22" spans="2:13" s="85" customFormat="1" ht="12.75" customHeight="1" thickBot="1" x14ac:dyDescent="0.35">
      <c r="B22" s="492"/>
      <c r="C22" s="492"/>
      <c r="D22" s="492"/>
      <c r="E22" s="492"/>
      <c r="F22" s="492"/>
      <c r="G22" s="492"/>
      <c r="H22" s="492"/>
      <c r="I22" s="492"/>
      <c r="J22" s="492"/>
    </row>
    <row r="23" spans="2:13" s="85" customFormat="1" ht="12.75" customHeight="1" x14ac:dyDescent="0.3">
      <c r="B23" s="79"/>
      <c r="C23" s="396" t="s">
        <v>110</v>
      </c>
      <c r="D23" s="397"/>
      <c r="E23" s="397"/>
      <c r="F23" s="397"/>
      <c r="G23" s="398"/>
      <c r="H23" s="397"/>
      <c r="I23" s="398"/>
      <c r="J23" s="399"/>
    </row>
    <row r="24" spans="2:13" s="85" customFormat="1" ht="12.75" customHeight="1" x14ac:dyDescent="0.3">
      <c r="B24" s="79"/>
      <c r="C24" s="400" t="s">
        <v>95</v>
      </c>
      <c r="D24" s="254"/>
      <c r="E24" s="254"/>
      <c r="F24" s="254"/>
      <c r="G24" s="254"/>
      <c r="H24" s="254"/>
      <c r="I24" s="254"/>
      <c r="J24" s="401"/>
    </row>
    <row r="25" spans="2:13" s="85" customFormat="1" ht="12.75" customHeight="1" x14ac:dyDescent="0.3">
      <c r="B25" s="79"/>
      <c r="C25" s="400" t="s">
        <v>379</v>
      </c>
      <c r="D25" s="254"/>
      <c r="E25" s="254"/>
      <c r="F25" s="254"/>
      <c r="G25" s="254"/>
      <c r="H25" s="254"/>
      <c r="I25" s="254"/>
      <c r="J25" s="401"/>
      <c r="K25" s="37"/>
      <c r="L25" s="37"/>
      <c r="M25" s="26"/>
    </row>
    <row r="26" spans="2:13" s="85" customFormat="1" ht="12.75" customHeight="1" x14ac:dyDescent="0.3">
      <c r="B26" s="79"/>
      <c r="C26" s="400" t="s">
        <v>380</v>
      </c>
      <c r="D26" s="254"/>
      <c r="E26" s="254"/>
      <c r="F26" s="254"/>
      <c r="G26" s="254"/>
      <c r="H26" s="254"/>
      <c r="I26" s="255"/>
      <c r="J26" s="402"/>
      <c r="K26" s="37"/>
      <c r="L26" s="37"/>
      <c r="M26" s="26"/>
    </row>
    <row r="27" spans="2:13" s="85" customFormat="1" ht="12.75" customHeight="1" x14ac:dyDescent="0.3">
      <c r="B27" s="79"/>
      <c r="C27" s="400" t="s">
        <v>97</v>
      </c>
      <c r="D27" s="254"/>
      <c r="E27" s="254"/>
      <c r="F27" s="254"/>
      <c r="G27" s="254"/>
      <c r="H27" s="254"/>
      <c r="I27" s="256"/>
      <c r="J27" s="403"/>
    </row>
    <row r="28" spans="2:13" s="85" customFormat="1" ht="12.75" customHeight="1" x14ac:dyDescent="0.3">
      <c r="B28" s="79"/>
      <c r="C28" s="404" t="s">
        <v>238</v>
      </c>
      <c r="D28" s="257"/>
      <c r="E28" s="257"/>
      <c r="F28" s="257"/>
      <c r="G28" s="257"/>
      <c r="H28" s="257"/>
      <c r="I28" s="257"/>
      <c r="J28" s="405"/>
    </row>
    <row r="29" spans="2:13" s="85" customFormat="1" ht="12.75" customHeight="1" thickBot="1" x14ac:dyDescent="0.35">
      <c r="C29" s="406" t="s">
        <v>98</v>
      </c>
      <c r="D29" s="374"/>
      <c r="E29" s="374"/>
      <c r="F29" s="374"/>
      <c r="G29" s="374"/>
      <c r="H29" s="374"/>
      <c r="I29" s="374"/>
      <c r="J29" s="407"/>
    </row>
    <row r="30" spans="2:13" s="89" customFormat="1" ht="12.75" customHeight="1" x14ac:dyDescent="0.3">
      <c r="B30" s="85"/>
      <c r="C30" s="82"/>
      <c r="D30" s="85"/>
      <c r="E30" s="85"/>
      <c r="F30" s="85"/>
      <c r="G30" s="85"/>
      <c r="H30" s="85"/>
      <c r="I30" s="85"/>
      <c r="J30" s="50"/>
      <c r="K30" s="168"/>
      <c r="L30" s="168"/>
    </row>
    <row r="31" spans="2:13" s="55" customFormat="1" x14ac:dyDescent="0.3">
      <c r="B31" s="85"/>
      <c r="C31" s="82"/>
      <c r="D31" s="85"/>
      <c r="E31" s="85"/>
      <c r="F31" s="85"/>
      <c r="G31" s="85"/>
      <c r="H31" s="85"/>
      <c r="I31" s="85"/>
      <c r="J31" s="50"/>
      <c r="K31" s="26"/>
      <c r="L31" s="26"/>
    </row>
    <row r="32" spans="2:13" s="55" customFormat="1" x14ac:dyDescent="0.3">
      <c r="B32" s="82"/>
      <c r="C32" s="89"/>
      <c r="D32" s="82"/>
      <c r="E32" s="82"/>
      <c r="F32" s="82"/>
      <c r="G32" s="85"/>
      <c r="H32" s="85"/>
      <c r="I32" s="85"/>
      <c r="J32" s="50"/>
      <c r="K32" s="32"/>
      <c r="L32" s="7"/>
    </row>
    <row r="33" spans="2:10" s="55" customFormat="1" x14ac:dyDescent="0.3">
      <c r="B33" s="82"/>
      <c r="D33" s="82" t="s">
        <v>267</v>
      </c>
      <c r="E33" s="82"/>
      <c r="F33" s="82" t="s">
        <v>224</v>
      </c>
      <c r="G33" s="85"/>
      <c r="H33" s="85"/>
      <c r="I33" s="85"/>
      <c r="J33" s="50"/>
    </row>
    <row r="34" spans="2:10" s="55" customFormat="1" x14ac:dyDescent="0.3">
      <c r="B34" s="82"/>
      <c r="D34" s="82"/>
      <c r="E34" s="82"/>
      <c r="F34" s="82"/>
      <c r="G34" s="85"/>
      <c r="H34" s="85"/>
      <c r="I34" s="85"/>
      <c r="J34" s="50"/>
    </row>
    <row r="35" spans="2:10" x14ac:dyDescent="0.3">
      <c r="B35" s="89" t="s">
        <v>381</v>
      </c>
      <c r="C35" s="55"/>
      <c r="D35" s="91"/>
      <c r="E35" s="91"/>
      <c r="F35" s="89"/>
      <c r="G35" s="89"/>
      <c r="H35" s="89"/>
      <c r="I35" s="89"/>
    </row>
    <row r="36" spans="2:10" x14ac:dyDescent="0.3">
      <c r="B36" s="55"/>
      <c r="C36" s="55"/>
      <c r="D36" s="57"/>
      <c r="E36" s="55"/>
      <c r="F36" s="55"/>
      <c r="G36" s="55"/>
      <c r="H36" s="55"/>
      <c r="I36" s="55"/>
    </row>
    <row r="37" spans="2:10" x14ac:dyDescent="0.3">
      <c r="B37" s="55"/>
      <c r="D37" s="55"/>
      <c r="E37" s="55"/>
      <c r="F37" s="55"/>
      <c r="G37" s="55"/>
      <c r="H37" s="55"/>
      <c r="I37" s="55"/>
    </row>
    <row r="38" spans="2:10" x14ac:dyDescent="0.3">
      <c r="B38" s="55"/>
      <c r="D38" s="57"/>
      <c r="E38" s="55"/>
      <c r="F38" s="55"/>
      <c r="G38" s="55"/>
      <c r="H38" s="55"/>
      <c r="I38" s="55"/>
    </row>
    <row r="39" spans="2:10" x14ac:dyDescent="0.3">
      <c r="B39" s="55"/>
      <c r="D39" s="57"/>
      <c r="E39" s="55"/>
      <c r="F39" s="55"/>
      <c r="G39" s="55"/>
      <c r="H39" s="55"/>
      <c r="I39" s="55"/>
    </row>
  </sheetData>
  <mergeCells count="1">
    <mergeCell ref="B22:J22"/>
  </mergeCells>
  <pageMargins left="0.75" right="0.75" top="1" bottom="1" header="0" footer="0"/>
  <pageSetup paperSize="9" scale="82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"/>
  <sheetViews>
    <sheetView topLeftCell="A4" zoomScaleNormal="100" workbookViewId="0">
      <selection activeCell="M25" sqref="M25"/>
    </sheetView>
  </sheetViews>
  <sheetFormatPr defaultRowHeight="12.75" customHeight="1" x14ac:dyDescent="0.3"/>
  <cols>
    <col min="1" max="1" width="2.4257812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4257812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4257812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4257812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4257812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4257812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4257812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4257812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4257812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4257812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4257812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4257812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4257812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4257812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4257812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4257812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4257812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4257812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4257812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4257812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4257812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4257812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4257812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4257812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4257812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4257812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4257812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4257812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4257812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4257812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4257812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4257812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4257812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4257812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4257812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4257812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4257812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4257812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4257812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4257812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4257812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4257812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4257812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4257812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4257812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4257812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4257812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4257812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4257812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4257812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4257812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4257812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4257812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4257812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4257812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4257812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4257812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4257812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4257812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4257812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4257812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4257812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4257812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4257812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s="184" customFormat="1" ht="12.75" customHeight="1" x14ac:dyDescent="0.3">
      <c r="B1" s="1" t="s">
        <v>0</v>
      </c>
      <c r="C1" s="2"/>
      <c r="D1" s="2"/>
      <c r="E1" s="2"/>
      <c r="F1" s="2"/>
      <c r="G1" s="2"/>
      <c r="H1" s="183"/>
      <c r="I1" s="183"/>
      <c r="J1" s="183"/>
      <c r="K1" s="183"/>
      <c r="L1" s="183"/>
      <c r="M1" s="183"/>
    </row>
    <row r="2" spans="2:13" s="184" customFormat="1" ht="12.75" customHeight="1" x14ac:dyDescent="0.3">
      <c r="B2" s="4" t="s">
        <v>1</v>
      </c>
      <c r="C2" s="2"/>
      <c r="D2" s="2"/>
      <c r="E2" s="2"/>
      <c r="F2" s="2"/>
      <c r="G2" s="2"/>
      <c r="H2" s="183"/>
      <c r="I2" s="183"/>
      <c r="J2" s="183"/>
      <c r="K2" s="183"/>
      <c r="L2" s="183"/>
      <c r="M2" s="183"/>
    </row>
    <row r="3" spans="2:13" s="184" customFormat="1" ht="12.75" customHeight="1" x14ac:dyDescent="0.3">
      <c r="B3" s="1"/>
      <c r="H3" s="183"/>
      <c r="I3" s="183"/>
      <c r="J3" s="183"/>
      <c r="K3" s="183"/>
      <c r="L3" s="183"/>
      <c r="M3" s="183"/>
    </row>
    <row r="4" spans="2:13" s="92" customFormat="1" ht="12.75" customHeight="1" x14ac:dyDescent="0.3">
      <c r="B4" s="6" t="s">
        <v>2</v>
      </c>
      <c r="H4" s="185"/>
      <c r="I4" s="185"/>
      <c r="J4" s="185"/>
      <c r="K4" s="185"/>
      <c r="L4" s="185"/>
      <c r="M4" s="185"/>
    </row>
    <row r="5" spans="2:13" s="7" customFormat="1" ht="12.75" customHeight="1" x14ac:dyDescent="0.3">
      <c r="B5" s="10"/>
      <c r="H5" s="9"/>
      <c r="I5" s="9"/>
      <c r="J5" s="9"/>
      <c r="K5" s="9"/>
      <c r="L5" s="9"/>
      <c r="M5" s="9"/>
    </row>
    <row r="6" spans="2:13" s="11" customFormat="1" ht="12.75" customHeight="1" x14ac:dyDescent="0.3">
      <c r="H6" s="12" t="s">
        <v>75</v>
      </c>
      <c r="I6" s="12"/>
      <c r="J6" s="12"/>
      <c r="K6" s="13"/>
      <c r="L6" s="13"/>
      <c r="M6" s="13"/>
    </row>
    <row r="7" spans="2:13" s="11" customFormat="1" ht="12.75" customHeight="1" x14ac:dyDescent="0.3">
      <c r="H7" s="12" t="s">
        <v>382</v>
      </c>
      <c r="I7" s="12"/>
      <c r="J7" s="12"/>
      <c r="K7" s="13"/>
      <c r="L7" s="13"/>
      <c r="M7" s="13"/>
    </row>
    <row r="8" spans="2:13" ht="12.75" customHeight="1" x14ac:dyDescent="0.3">
      <c r="B8" s="4"/>
      <c r="H8" s="3"/>
      <c r="I8" s="3"/>
      <c r="J8" s="3"/>
      <c r="K8" s="3"/>
      <c r="L8" s="3"/>
      <c r="M8" s="3"/>
    </row>
    <row r="9" spans="2:13" s="1" customFormat="1" ht="15.95" customHeight="1" x14ac:dyDescent="0.3">
      <c r="B9" s="14" t="s">
        <v>4</v>
      </c>
      <c r="C9" s="485" t="s">
        <v>5</v>
      </c>
      <c r="D9" s="486"/>
      <c r="E9" s="486"/>
      <c r="F9" s="487"/>
      <c r="G9" s="15" t="s">
        <v>6</v>
      </c>
      <c r="H9" s="16" t="s">
        <v>7</v>
      </c>
      <c r="I9" s="17" t="s">
        <v>8</v>
      </c>
      <c r="J9" s="17" t="s">
        <v>9</v>
      </c>
      <c r="K9" s="17" t="s">
        <v>10</v>
      </c>
      <c r="L9" s="17" t="s">
        <v>11</v>
      </c>
      <c r="M9" s="17" t="s">
        <v>12</v>
      </c>
    </row>
    <row r="10" spans="2:13" ht="15.95" customHeight="1" x14ac:dyDescent="0.3">
      <c r="B10" s="18">
        <v>1</v>
      </c>
      <c r="C10" s="497" t="s">
        <v>383</v>
      </c>
      <c r="D10" s="497"/>
      <c r="E10" s="497"/>
      <c r="F10" s="497"/>
      <c r="G10" s="19" t="s">
        <v>14</v>
      </c>
      <c r="H10" s="20"/>
      <c r="I10" s="27">
        <v>100</v>
      </c>
      <c r="J10" s="22">
        <v>0</v>
      </c>
      <c r="K10" s="42">
        <v>9.5</v>
      </c>
      <c r="L10" s="24">
        <f t="shared" ref="L10:L24" si="0">J10*1.095</f>
        <v>0</v>
      </c>
      <c r="M10" s="25">
        <f>I10*L10</f>
        <v>0</v>
      </c>
    </row>
    <row r="11" spans="2:13" ht="15.95" customHeight="1" x14ac:dyDescent="0.3">
      <c r="B11" s="18">
        <v>2</v>
      </c>
      <c r="C11" s="497" t="s">
        <v>384</v>
      </c>
      <c r="D11" s="497"/>
      <c r="E11" s="497"/>
      <c r="F11" s="497"/>
      <c r="G11" s="19" t="s">
        <v>14</v>
      </c>
      <c r="H11" s="20"/>
      <c r="I11" s="27">
        <v>200</v>
      </c>
      <c r="J11" s="22">
        <v>0</v>
      </c>
      <c r="K11" s="42">
        <v>9.5</v>
      </c>
      <c r="L11" s="24">
        <f t="shared" si="0"/>
        <v>0</v>
      </c>
      <c r="M11" s="25">
        <f t="shared" ref="M11:M24" si="1">I11*L11</f>
        <v>0</v>
      </c>
    </row>
    <row r="12" spans="2:13" ht="15.95" customHeight="1" x14ac:dyDescent="0.3">
      <c r="B12" s="18">
        <v>3</v>
      </c>
      <c r="C12" s="497" t="s">
        <v>385</v>
      </c>
      <c r="D12" s="497"/>
      <c r="E12" s="497"/>
      <c r="F12" s="497"/>
      <c r="G12" s="19" t="s">
        <v>14</v>
      </c>
      <c r="H12" s="20"/>
      <c r="I12" s="27">
        <v>300</v>
      </c>
      <c r="J12" s="22">
        <v>0</v>
      </c>
      <c r="K12" s="42">
        <v>9.5</v>
      </c>
      <c r="L12" s="24">
        <f t="shared" si="0"/>
        <v>0</v>
      </c>
      <c r="M12" s="25">
        <f t="shared" si="1"/>
        <v>0</v>
      </c>
    </row>
    <row r="13" spans="2:13" ht="15.95" customHeight="1" x14ac:dyDescent="0.3">
      <c r="B13" s="18">
        <v>4</v>
      </c>
      <c r="C13" s="498" t="s">
        <v>386</v>
      </c>
      <c r="D13" s="499"/>
      <c r="E13" s="499"/>
      <c r="F13" s="500"/>
      <c r="G13" s="19" t="s">
        <v>14</v>
      </c>
      <c r="H13" s="20"/>
      <c r="I13" s="27">
        <v>700</v>
      </c>
      <c r="J13" s="22">
        <v>0</v>
      </c>
      <c r="K13" s="42">
        <v>9.5</v>
      </c>
      <c r="L13" s="24">
        <f t="shared" si="0"/>
        <v>0</v>
      </c>
      <c r="M13" s="25">
        <f t="shared" si="1"/>
        <v>0</v>
      </c>
    </row>
    <row r="14" spans="2:13" ht="15.95" customHeight="1" x14ac:dyDescent="0.3">
      <c r="B14" s="18">
        <v>5</v>
      </c>
      <c r="C14" s="497" t="s">
        <v>387</v>
      </c>
      <c r="D14" s="497"/>
      <c r="E14" s="497"/>
      <c r="F14" s="497"/>
      <c r="G14" s="19" t="s">
        <v>14</v>
      </c>
      <c r="H14" s="20"/>
      <c r="I14" s="27">
        <v>1800</v>
      </c>
      <c r="J14" s="22">
        <v>0</v>
      </c>
      <c r="K14" s="42">
        <v>9.5</v>
      </c>
      <c r="L14" s="24">
        <f t="shared" si="0"/>
        <v>0</v>
      </c>
      <c r="M14" s="25">
        <f t="shared" si="1"/>
        <v>0</v>
      </c>
    </row>
    <row r="15" spans="2:13" ht="15.95" customHeight="1" x14ac:dyDescent="0.3">
      <c r="B15" s="18">
        <v>6</v>
      </c>
      <c r="C15" s="493" t="s">
        <v>388</v>
      </c>
      <c r="D15" s="493"/>
      <c r="E15" s="493"/>
      <c r="F15" s="493"/>
      <c r="G15" s="19" t="s">
        <v>14</v>
      </c>
      <c r="H15" s="20"/>
      <c r="I15" s="27">
        <v>2000</v>
      </c>
      <c r="J15" s="22">
        <v>0</v>
      </c>
      <c r="K15" s="42">
        <v>9.5</v>
      </c>
      <c r="L15" s="24">
        <f t="shared" si="0"/>
        <v>0</v>
      </c>
      <c r="M15" s="25">
        <f t="shared" si="1"/>
        <v>0</v>
      </c>
    </row>
    <row r="16" spans="2:13" ht="15.95" customHeight="1" x14ac:dyDescent="0.3">
      <c r="B16" s="18">
        <v>7</v>
      </c>
      <c r="C16" s="158" t="s">
        <v>389</v>
      </c>
      <c r="D16" s="159"/>
      <c r="E16" s="159"/>
      <c r="F16" s="160"/>
      <c r="G16" s="19" t="s">
        <v>14</v>
      </c>
      <c r="H16" s="20"/>
      <c r="I16" s="27">
        <v>1500</v>
      </c>
      <c r="J16" s="22">
        <v>0</v>
      </c>
      <c r="K16" s="42">
        <v>9.5</v>
      </c>
      <c r="L16" s="24">
        <f t="shared" si="0"/>
        <v>0</v>
      </c>
      <c r="M16" s="25">
        <f t="shared" si="1"/>
        <v>0</v>
      </c>
    </row>
    <row r="17" spans="2:14" ht="15.95" customHeight="1" x14ac:dyDescent="0.3">
      <c r="B17" s="18">
        <v>8</v>
      </c>
      <c r="C17" s="158" t="s">
        <v>390</v>
      </c>
      <c r="D17" s="159"/>
      <c r="E17" s="159"/>
      <c r="F17" s="160"/>
      <c r="G17" s="19" t="s">
        <v>14</v>
      </c>
      <c r="H17" s="20"/>
      <c r="I17" s="27">
        <v>600</v>
      </c>
      <c r="J17" s="22">
        <v>0</v>
      </c>
      <c r="K17" s="42">
        <v>9.5</v>
      </c>
      <c r="L17" s="24">
        <f t="shared" si="0"/>
        <v>0</v>
      </c>
      <c r="M17" s="25">
        <f t="shared" si="1"/>
        <v>0</v>
      </c>
    </row>
    <row r="18" spans="2:14" ht="15.95" customHeight="1" x14ac:dyDescent="0.3">
      <c r="B18" s="18">
        <v>9</v>
      </c>
      <c r="C18" s="158" t="s">
        <v>391</v>
      </c>
      <c r="D18" s="159"/>
      <c r="E18" s="159"/>
      <c r="F18" s="160"/>
      <c r="G18" s="19" t="s">
        <v>14</v>
      </c>
      <c r="H18" s="20"/>
      <c r="I18" s="27">
        <v>200</v>
      </c>
      <c r="J18" s="22">
        <v>0</v>
      </c>
      <c r="K18" s="42">
        <v>9.5</v>
      </c>
      <c r="L18" s="24">
        <f t="shared" si="0"/>
        <v>0</v>
      </c>
      <c r="M18" s="25">
        <f t="shared" si="1"/>
        <v>0</v>
      </c>
    </row>
    <row r="19" spans="2:14" ht="15.95" customHeight="1" x14ac:dyDescent="0.3">
      <c r="B19" s="18">
        <f t="shared" ref="B19:B24" si="2">B18+1</f>
        <v>10</v>
      </c>
      <c r="C19" s="158" t="s">
        <v>392</v>
      </c>
      <c r="D19" s="159"/>
      <c r="E19" s="159"/>
      <c r="F19" s="160"/>
      <c r="G19" s="19" t="s">
        <v>14</v>
      </c>
      <c r="H19" s="20"/>
      <c r="I19" s="27">
        <v>150</v>
      </c>
      <c r="J19" s="22">
        <v>0</v>
      </c>
      <c r="K19" s="42">
        <v>9.5</v>
      </c>
      <c r="L19" s="24">
        <f t="shared" si="0"/>
        <v>0</v>
      </c>
      <c r="M19" s="25">
        <f t="shared" si="1"/>
        <v>0</v>
      </c>
    </row>
    <row r="20" spans="2:14" ht="15.95" customHeight="1" x14ac:dyDescent="0.3">
      <c r="B20" s="18">
        <v>11</v>
      </c>
      <c r="C20" s="158" t="s">
        <v>393</v>
      </c>
      <c r="D20" s="159"/>
      <c r="E20" s="159"/>
      <c r="F20" s="160"/>
      <c r="G20" s="19" t="s">
        <v>14</v>
      </c>
      <c r="H20" s="20"/>
      <c r="I20" s="27">
        <v>500</v>
      </c>
      <c r="J20" s="22">
        <v>0</v>
      </c>
      <c r="K20" s="42">
        <v>9.5</v>
      </c>
      <c r="L20" s="24">
        <f t="shared" si="0"/>
        <v>0</v>
      </c>
      <c r="M20" s="25">
        <f t="shared" si="1"/>
        <v>0</v>
      </c>
    </row>
    <row r="21" spans="2:14" ht="15.95" customHeight="1" x14ac:dyDescent="0.3">
      <c r="B21" s="18">
        <v>12</v>
      </c>
      <c r="C21" s="158" t="s">
        <v>425</v>
      </c>
      <c r="D21" s="159"/>
      <c r="E21" s="159"/>
      <c r="F21" s="160"/>
      <c r="G21" s="19" t="s">
        <v>14</v>
      </c>
      <c r="H21" s="20"/>
      <c r="I21" s="27">
        <v>700</v>
      </c>
      <c r="J21" s="22">
        <v>0</v>
      </c>
      <c r="K21" s="42">
        <v>9.5</v>
      </c>
      <c r="L21" s="24">
        <f t="shared" si="0"/>
        <v>0</v>
      </c>
      <c r="M21" s="25">
        <f t="shared" si="1"/>
        <v>0</v>
      </c>
    </row>
    <row r="22" spans="2:14" ht="15.95" customHeight="1" x14ac:dyDescent="0.3">
      <c r="B22" s="18">
        <f t="shared" si="2"/>
        <v>13</v>
      </c>
      <c r="C22" s="158" t="s">
        <v>426</v>
      </c>
      <c r="D22" s="159"/>
      <c r="E22" s="159"/>
      <c r="F22" s="160"/>
      <c r="G22" s="19" t="s">
        <v>14</v>
      </c>
      <c r="H22" s="20"/>
      <c r="I22" s="27">
        <v>50</v>
      </c>
      <c r="J22" s="22">
        <v>0</v>
      </c>
      <c r="K22" s="42">
        <v>9.5</v>
      </c>
      <c r="L22" s="24">
        <f t="shared" si="0"/>
        <v>0</v>
      </c>
      <c r="M22" s="25">
        <f t="shared" si="1"/>
        <v>0</v>
      </c>
    </row>
    <row r="23" spans="2:14" ht="15.95" customHeight="1" x14ac:dyDescent="0.3">
      <c r="B23" s="18">
        <f t="shared" si="2"/>
        <v>14</v>
      </c>
      <c r="C23" s="158" t="s">
        <v>427</v>
      </c>
      <c r="D23" s="159"/>
      <c r="E23" s="159"/>
      <c r="F23" s="160"/>
      <c r="G23" s="19" t="s">
        <v>14</v>
      </c>
      <c r="H23" s="20"/>
      <c r="I23" s="27">
        <v>50</v>
      </c>
      <c r="J23" s="22">
        <v>0</v>
      </c>
      <c r="K23" s="42">
        <v>9.5</v>
      </c>
      <c r="L23" s="24">
        <f t="shared" si="0"/>
        <v>0</v>
      </c>
      <c r="M23" s="25">
        <f t="shared" si="1"/>
        <v>0</v>
      </c>
    </row>
    <row r="24" spans="2:14" ht="15.95" customHeight="1" x14ac:dyDescent="0.3">
      <c r="B24" s="18">
        <f t="shared" si="2"/>
        <v>15</v>
      </c>
      <c r="C24" s="494" t="s">
        <v>428</v>
      </c>
      <c r="D24" s="495"/>
      <c r="E24" s="495"/>
      <c r="F24" s="496"/>
      <c r="G24" s="19" t="s">
        <v>14</v>
      </c>
      <c r="H24" s="20"/>
      <c r="I24" s="27">
        <v>50</v>
      </c>
      <c r="J24" s="22">
        <v>0</v>
      </c>
      <c r="K24" s="42">
        <v>9.5</v>
      </c>
      <c r="L24" s="24">
        <f t="shared" si="0"/>
        <v>0</v>
      </c>
      <c r="M24" s="25">
        <f t="shared" si="1"/>
        <v>0</v>
      </c>
    </row>
    <row r="25" spans="2:14" ht="15.95" customHeight="1" x14ac:dyDescent="0.3">
      <c r="B25" s="127"/>
      <c r="C25" s="484" t="s">
        <v>394</v>
      </c>
      <c r="D25" s="484"/>
      <c r="E25" s="484"/>
      <c r="F25" s="484"/>
      <c r="G25" s="48"/>
      <c r="H25" s="107"/>
      <c r="I25" s="107"/>
      <c r="J25" s="107"/>
      <c r="K25" s="107"/>
      <c r="L25" s="107"/>
      <c r="M25" s="49">
        <f>+SUM(M10:M24)</f>
        <v>0</v>
      </c>
    </row>
    <row r="26" spans="2:14" ht="15.95" customHeight="1" x14ac:dyDescent="0.3">
      <c r="B26" s="186"/>
      <c r="C26" s="187"/>
      <c r="D26" s="187"/>
      <c r="E26" s="187"/>
      <c r="F26" s="187"/>
      <c r="G26" s="40"/>
      <c r="H26" s="40"/>
      <c r="I26" s="40"/>
      <c r="J26" s="40"/>
      <c r="K26" s="40"/>
      <c r="L26" s="40"/>
      <c r="M26" s="188"/>
    </row>
    <row r="27" spans="2:14" ht="15.95" customHeight="1" x14ac:dyDescent="0.3">
      <c r="B27" s="199"/>
      <c r="C27" s="199"/>
      <c r="D27" s="199"/>
      <c r="E27" s="199"/>
      <c r="F27" s="199"/>
      <c r="G27" s="199"/>
      <c r="H27" s="199"/>
      <c r="I27" s="31"/>
      <c r="J27" s="31"/>
      <c r="K27" s="31"/>
      <c r="L27" s="31"/>
      <c r="M27" s="31"/>
    </row>
    <row r="28" spans="2:14" s="31" customFormat="1" ht="15.95" customHeight="1" x14ac:dyDescent="0.3">
      <c r="B28" s="199" t="s">
        <v>62</v>
      </c>
      <c r="C28" s="199"/>
      <c r="D28" s="199"/>
      <c r="E28" s="199"/>
      <c r="F28" s="199"/>
      <c r="G28" s="199"/>
      <c r="H28" s="199"/>
    </row>
    <row r="29" spans="2:14" s="40" customFormat="1" ht="12.75" customHeight="1" x14ac:dyDescent="0.3">
      <c r="B29" s="199" t="s">
        <v>63</v>
      </c>
      <c r="C29" s="199"/>
      <c r="D29" s="199"/>
      <c r="E29" s="199"/>
      <c r="F29" s="199"/>
      <c r="G29" s="199"/>
      <c r="H29" s="199"/>
      <c r="I29" s="31"/>
      <c r="J29" s="31"/>
      <c r="K29" s="31"/>
      <c r="L29" s="31"/>
      <c r="M29" s="31"/>
    </row>
    <row r="30" spans="2:14" s="31" customFormat="1" ht="12.75" customHeight="1" x14ac:dyDescent="0.3">
      <c r="B30" s="199" t="s">
        <v>520</v>
      </c>
      <c r="C30" s="199"/>
      <c r="D30" s="199"/>
      <c r="E30" s="199"/>
      <c r="F30" s="199"/>
      <c r="G30" s="199"/>
      <c r="H30" s="199"/>
      <c r="N30" s="40"/>
    </row>
    <row r="31" spans="2:14" s="31" customFormat="1" ht="12.75" customHeight="1" x14ac:dyDescent="0.3"/>
    <row r="32" spans="2:14" s="31" customFormat="1" ht="12.75" customHeight="1" x14ac:dyDescent="0.3">
      <c r="B32" s="408" t="s">
        <v>237</v>
      </c>
      <c r="C32" s="409"/>
      <c r="D32" s="409"/>
      <c r="E32" s="409"/>
      <c r="F32" s="410"/>
      <c r="G32" s="410"/>
      <c r="H32" s="410"/>
      <c r="I32" s="410"/>
      <c r="J32" s="410"/>
      <c r="K32" s="410"/>
      <c r="L32" s="411"/>
      <c r="M32" s="32"/>
    </row>
    <row r="33" spans="2:14" s="31" customFormat="1" ht="12.75" customHeight="1" x14ac:dyDescent="0.3">
      <c r="B33" s="412" t="s">
        <v>96</v>
      </c>
      <c r="C33" s="258"/>
      <c r="D33" s="258"/>
      <c r="E33" s="258"/>
      <c r="F33" s="258"/>
      <c r="G33" s="258"/>
      <c r="H33" s="258"/>
      <c r="I33" s="258"/>
      <c r="J33" s="258"/>
      <c r="K33" s="258"/>
      <c r="L33" s="413"/>
      <c r="M33" s="7"/>
    </row>
    <row r="34" spans="2:14" s="31" customFormat="1" ht="12.75" customHeight="1" x14ac:dyDescent="0.3">
      <c r="B34" s="412" t="s">
        <v>632</v>
      </c>
      <c r="C34" s="258"/>
      <c r="D34" s="258"/>
      <c r="E34" s="258"/>
      <c r="F34" s="258"/>
      <c r="G34" s="258"/>
      <c r="H34" s="258"/>
      <c r="I34" s="258"/>
      <c r="J34" s="258"/>
      <c r="K34" s="258"/>
      <c r="L34" s="413"/>
      <c r="M34" s="7"/>
    </row>
    <row r="35" spans="2:14" s="32" customFormat="1" ht="12.75" customHeight="1" x14ac:dyDescent="0.3">
      <c r="B35" s="412" t="s">
        <v>98</v>
      </c>
      <c r="C35" s="258"/>
      <c r="D35" s="258"/>
      <c r="E35" s="258"/>
      <c r="F35" s="258"/>
      <c r="G35" s="258"/>
      <c r="H35" s="258"/>
      <c r="I35" s="258"/>
      <c r="J35" s="258"/>
      <c r="K35" s="258"/>
      <c r="L35" s="413"/>
      <c r="M35" s="7"/>
      <c r="N35" s="31"/>
    </row>
    <row r="36" spans="2:14" s="7" customFormat="1" ht="12.75" customHeight="1" x14ac:dyDescent="0.3">
      <c r="B36" s="412" t="s">
        <v>395</v>
      </c>
      <c r="C36" s="258"/>
      <c r="D36" s="258"/>
      <c r="E36" s="258"/>
      <c r="F36" s="258"/>
      <c r="G36" s="258"/>
      <c r="H36" s="258"/>
      <c r="I36" s="258"/>
      <c r="J36" s="258"/>
      <c r="K36" s="258"/>
      <c r="L36" s="413"/>
    </row>
    <row r="37" spans="2:14" s="7" customFormat="1" ht="12.75" customHeight="1" x14ac:dyDescent="0.3">
      <c r="B37" s="412" t="s">
        <v>633</v>
      </c>
      <c r="C37" s="258"/>
      <c r="D37" s="258"/>
      <c r="E37" s="258"/>
      <c r="F37" s="258"/>
      <c r="G37" s="258"/>
      <c r="H37" s="258"/>
      <c r="I37" s="258"/>
      <c r="J37" s="211"/>
      <c r="K37" s="211"/>
      <c r="L37" s="196"/>
    </row>
    <row r="38" spans="2:14" s="7" customFormat="1" ht="12.75" customHeight="1" x14ac:dyDescent="0.3">
      <c r="B38" s="414" t="s">
        <v>429</v>
      </c>
      <c r="C38" s="415"/>
      <c r="D38" s="415"/>
      <c r="E38" s="415"/>
      <c r="F38" s="415"/>
      <c r="G38" s="416"/>
      <c r="H38" s="416"/>
      <c r="I38" s="416"/>
      <c r="J38" s="197"/>
      <c r="K38" s="197"/>
      <c r="L38" s="417"/>
    </row>
    <row r="39" spans="2:14" s="7" customFormat="1" ht="12.75" customHeight="1" x14ac:dyDescent="0.3">
      <c r="B39" s="2"/>
      <c r="C39" s="26"/>
      <c r="D39" s="2"/>
      <c r="E39" s="2"/>
      <c r="F39" s="2"/>
      <c r="G39" s="2"/>
      <c r="H39" s="2"/>
      <c r="I39" s="2"/>
      <c r="J39" s="2"/>
      <c r="K39" s="2"/>
      <c r="L39" s="2"/>
    </row>
    <row r="40" spans="2:14" s="7" customFormat="1" ht="12.75" customHeight="1" x14ac:dyDescent="0.3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4" s="7" customFormat="1" ht="12.75" customHeight="1" x14ac:dyDescent="0.3">
      <c r="B41" s="2"/>
      <c r="C41" s="2"/>
      <c r="D41" s="2"/>
      <c r="E41" s="2"/>
      <c r="F41" s="2"/>
      <c r="G41" s="2"/>
      <c r="H41" s="2"/>
      <c r="I41" s="2"/>
      <c r="J41" s="32"/>
      <c r="K41" s="32"/>
      <c r="L41" s="32"/>
      <c r="M41" s="2"/>
    </row>
    <row r="42" spans="2:14" s="7" customFormat="1" ht="12.75" customHeight="1" x14ac:dyDescent="0.3">
      <c r="B42" s="2"/>
      <c r="C42" s="2"/>
      <c r="D42" s="2"/>
      <c r="E42" s="2"/>
      <c r="F42" s="2"/>
      <c r="G42" s="32"/>
      <c r="H42" s="35"/>
      <c r="I42" s="32"/>
      <c r="J42" s="2"/>
      <c r="K42" s="2"/>
      <c r="L42" s="2"/>
      <c r="M42" s="2"/>
    </row>
    <row r="43" spans="2:14" ht="12.75" customHeight="1" x14ac:dyDescent="0.3">
      <c r="D43" s="32"/>
      <c r="E43" s="32"/>
      <c r="F43" s="32"/>
      <c r="N43" s="7"/>
    </row>
    <row r="44" spans="2:14" ht="12.75" customHeight="1" x14ac:dyDescent="0.3">
      <c r="B44" s="32" t="s">
        <v>381</v>
      </c>
      <c r="C44" s="32"/>
      <c r="H44" s="2" t="s">
        <v>634</v>
      </c>
    </row>
  </sheetData>
  <mergeCells count="9">
    <mergeCell ref="C15:F15"/>
    <mergeCell ref="C24:F24"/>
    <mergeCell ref="C25:F25"/>
    <mergeCell ref="C9:F9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87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10" zoomScaleNormal="100" workbookViewId="0">
      <selection activeCell="J17" sqref="J17"/>
    </sheetView>
  </sheetViews>
  <sheetFormatPr defaultRowHeight="15" x14ac:dyDescent="0.3"/>
  <cols>
    <col min="1" max="1" width="2.28515625" style="50" customWidth="1"/>
    <col min="2" max="2" width="3.28515625" style="50" customWidth="1"/>
    <col min="3" max="3" width="38.85546875" style="50" customWidth="1"/>
    <col min="4" max="4" width="4.85546875" style="52" customWidth="1"/>
    <col min="5" max="5" width="23.140625" style="50" customWidth="1"/>
    <col min="6" max="6" width="8.7109375" style="50" customWidth="1"/>
    <col min="7" max="7" width="11.28515625" style="50" customWidth="1"/>
    <col min="8" max="8" width="5.7109375" style="50" customWidth="1"/>
    <col min="9" max="9" width="12.140625" style="50" customWidth="1"/>
    <col min="10" max="10" width="14.28515625" style="50" customWidth="1"/>
    <col min="11" max="256" width="9.140625" style="53"/>
    <col min="257" max="257" width="2.28515625" style="53" customWidth="1"/>
    <col min="258" max="258" width="3.28515625" style="53" customWidth="1"/>
    <col min="259" max="259" width="38.85546875" style="53" customWidth="1"/>
    <col min="260" max="260" width="4.85546875" style="53" customWidth="1"/>
    <col min="261" max="261" width="23.140625" style="53" customWidth="1"/>
    <col min="262" max="262" width="8.7109375" style="53" customWidth="1"/>
    <col min="263" max="263" width="11.28515625" style="53" customWidth="1"/>
    <col min="264" max="264" width="5.7109375" style="53" customWidth="1"/>
    <col min="265" max="265" width="12.140625" style="53" customWidth="1"/>
    <col min="266" max="266" width="14.28515625" style="53" customWidth="1"/>
    <col min="267" max="512" width="9.140625" style="53"/>
    <col min="513" max="513" width="2.28515625" style="53" customWidth="1"/>
    <col min="514" max="514" width="3.28515625" style="53" customWidth="1"/>
    <col min="515" max="515" width="38.85546875" style="53" customWidth="1"/>
    <col min="516" max="516" width="4.85546875" style="53" customWidth="1"/>
    <col min="517" max="517" width="23.140625" style="53" customWidth="1"/>
    <col min="518" max="518" width="8.7109375" style="53" customWidth="1"/>
    <col min="519" max="519" width="11.28515625" style="53" customWidth="1"/>
    <col min="520" max="520" width="5.7109375" style="53" customWidth="1"/>
    <col min="521" max="521" width="12.140625" style="53" customWidth="1"/>
    <col min="522" max="522" width="14.28515625" style="53" customWidth="1"/>
    <col min="523" max="768" width="9.140625" style="53"/>
    <col min="769" max="769" width="2.28515625" style="53" customWidth="1"/>
    <col min="770" max="770" width="3.28515625" style="53" customWidth="1"/>
    <col min="771" max="771" width="38.85546875" style="53" customWidth="1"/>
    <col min="772" max="772" width="4.85546875" style="53" customWidth="1"/>
    <col min="773" max="773" width="23.140625" style="53" customWidth="1"/>
    <col min="774" max="774" width="8.7109375" style="53" customWidth="1"/>
    <col min="775" max="775" width="11.28515625" style="53" customWidth="1"/>
    <col min="776" max="776" width="5.7109375" style="53" customWidth="1"/>
    <col min="777" max="777" width="12.140625" style="53" customWidth="1"/>
    <col min="778" max="778" width="14.28515625" style="53" customWidth="1"/>
    <col min="779" max="1024" width="9.140625" style="53"/>
    <col min="1025" max="1025" width="2.28515625" style="53" customWidth="1"/>
    <col min="1026" max="1026" width="3.28515625" style="53" customWidth="1"/>
    <col min="1027" max="1027" width="38.85546875" style="53" customWidth="1"/>
    <col min="1028" max="1028" width="4.85546875" style="53" customWidth="1"/>
    <col min="1029" max="1029" width="23.140625" style="53" customWidth="1"/>
    <col min="1030" max="1030" width="8.7109375" style="53" customWidth="1"/>
    <col min="1031" max="1031" width="11.28515625" style="53" customWidth="1"/>
    <col min="1032" max="1032" width="5.7109375" style="53" customWidth="1"/>
    <col min="1033" max="1033" width="12.140625" style="53" customWidth="1"/>
    <col min="1034" max="1034" width="14.28515625" style="53" customWidth="1"/>
    <col min="1035" max="1280" width="9.140625" style="53"/>
    <col min="1281" max="1281" width="2.28515625" style="53" customWidth="1"/>
    <col min="1282" max="1282" width="3.28515625" style="53" customWidth="1"/>
    <col min="1283" max="1283" width="38.85546875" style="53" customWidth="1"/>
    <col min="1284" max="1284" width="4.85546875" style="53" customWidth="1"/>
    <col min="1285" max="1285" width="23.140625" style="53" customWidth="1"/>
    <col min="1286" max="1286" width="8.7109375" style="53" customWidth="1"/>
    <col min="1287" max="1287" width="11.28515625" style="53" customWidth="1"/>
    <col min="1288" max="1288" width="5.7109375" style="53" customWidth="1"/>
    <col min="1289" max="1289" width="12.140625" style="53" customWidth="1"/>
    <col min="1290" max="1290" width="14.28515625" style="53" customWidth="1"/>
    <col min="1291" max="1536" width="9.140625" style="53"/>
    <col min="1537" max="1537" width="2.28515625" style="53" customWidth="1"/>
    <col min="1538" max="1538" width="3.28515625" style="53" customWidth="1"/>
    <col min="1539" max="1539" width="38.85546875" style="53" customWidth="1"/>
    <col min="1540" max="1540" width="4.85546875" style="53" customWidth="1"/>
    <col min="1541" max="1541" width="23.140625" style="53" customWidth="1"/>
    <col min="1542" max="1542" width="8.7109375" style="53" customWidth="1"/>
    <col min="1543" max="1543" width="11.28515625" style="53" customWidth="1"/>
    <col min="1544" max="1544" width="5.7109375" style="53" customWidth="1"/>
    <col min="1545" max="1545" width="12.140625" style="53" customWidth="1"/>
    <col min="1546" max="1546" width="14.28515625" style="53" customWidth="1"/>
    <col min="1547" max="1792" width="9.140625" style="53"/>
    <col min="1793" max="1793" width="2.28515625" style="53" customWidth="1"/>
    <col min="1794" max="1794" width="3.28515625" style="53" customWidth="1"/>
    <col min="1795" max="1795" width="38.85546875" style="53" customWidth="1"/>
    <col min="1796" max="1796" width="4.85546875" style="53" customWidth="1"/>
    <col min="1797" max="1797" width="23.140625" style="53" customWidth="1"/>
    <col min="1798" max="1798" width="8.7109375" style="53" customWidth="1"/>
    <col min="1799" max="1799" width="11.28515625" style="53" customWidth="1"/>
    <col min="1800" max="1800" width="5.7109375" style="53" customWidth="1"/>
    <col min="1801" max="1801" width="12.140625" style="53" customWidth="1"/>
    <col min="1802" max="1802" width="14.28515625" style="53" customWidth="1"/>
    <col min="1803" max="2048" width="9.140625" style="53"/>
    <col min="2049" max="2049" width="2.28515625" style="53" customWidth="1"/>
    <col min="2050" max="2050" width="3.28515625" style="53" customWidth="1"/>
    <col min="2051" max="2051" width="38.85546875" style="53" customWidth="1"/>
    <col min="2052" max="2052" width="4.85546875" style="53" customWidth="1"/>
    <col min="2053" max="2053" width="23.140625" style="53" customWidth="1"/>
    <col min="2054" max="2054" width="8.7109375" style="53" customWidth="1"/>
    <col min="2055" max="2055" width="11.28515625" style="53" customWidth="1"/>
    <col min="2056" max="2056" width="5.7109375" style="53" customWidth="1"/>
    <col min="2057" max="2057" width="12.140625" style="53" customWidth="1"/>
    <col min="2058" max="2058" width="14.28515625" style="53" customWidth="1"/>
    <col min="2059" max="2304" width="9.140625" style="53"/>
    <col min="2305" max="2305" width="2.28515625" style="53" customWidth="1"/>
    <col min="2306" max="2306" width="3.28515625" style="53" customWidth="1"/>
    <col min="2307" max="2307" width="38.85546875" style="53" customWidth="1"/>
    <col min="2308" max="2308" width="4.85546875" style="53" customWidth="1"/>
    <col min="2309" max="2309" width="23.140625" style="53" customWidth="1"/>
    <col min="2310" max="2310" width="8.7109375" style="53" customWidth="1"/>
    <col min="2311" max="2311" width="11.28515625" style="53" customWidth="1"/>
    <col min="2312" max="2312" width="5.7109375" style="53" customWidth="1"/>
    <col min="2313" max="2313" width="12.140625" style="53" customWidth="1"/>
    <col min="2314" max="2314" width="14.28515625" style="53" customWidth="1"/>
    <col min="2315" max="2560" width="9.140625" style="53"/>
    <col min="2561" max="2561" width="2.28515625" style="53" customWidth="1"/>
    <col min="2562" max="2562" width="3.28515625" style="53" customWidth="1"/>
    <col min="2563" max="2563" width="38.85546875" style="53" customWidth="1"/>
    <col min="2564" max="2564" width="4.85546875" style="53" customWidth="1"/>
    <col min="2565" max="2565" width="23.140625" style="53" customWidth="1"/>
    <col min="2566" max="2566" width="8.7109375" style="53" customWidth="1"/>
    <col min="2567" max="2567" width="11.28515625" style="53" customWidth="1"/>
    <col min="2568" max="2568" width="5.7109375" style="53" customWidth="1"/>
    <col min="2569" max="2569" width="12.140625" style="53" customWidth="1"/>
    <col min="2570" max="2570" width="14.28515625" style="53" customWidth="1"/>
    <col min="2571" max="2816" width="9.140625" style="53"/>
    <col min="2817" max="2817" width="2.28515625" style="53" customWidth="1"/>
    <col min="2818" max="2818" width="3.28515625" style="53" customWidth="1"/>
    <col min="2819" max="2819" width="38.85546875" style="53" customWidth="1"/>
    <col min="2820" max="2820" width="4.85546875" style="53" customWidth="1"/>
    <col min="2821" max="2821" width="23.140625" style="53" customWidth="1"/>
    <col min="2822" max="2822" width="8.7109375" style="53" customWidth="1"/>
    <col min="2823" max="2823" width="11.28515625" style="53" customWidth="1"/>
    <col min="2824" max="2824" width="5.7109375" style="53" customWidth="1"/>
    <col min="2825" max="2825" width="12.140625" style="53" customWidth="1"/>
    <col min="2826" max="2826" width="14.28515625" style="53" customWidth="1"/>
    <col min="2827" max="3072" width="9.140625" style="53"/>
    <col min="3073" max="3073" width="2.28515625" style="53" customWidth="1"/>
    <col min="3074" max="3074" width="3.28515625" style="53" customWidth="1"/>
    <col min="3075" max="3075" width="38.85546875" style="53" customWidth="1"/>
    <col min="3076" max="3076" width="4.85546875" style="53" customWidth="1"/>
    <col min="3077" max="3077" width="23.140625" style="53" customWidth="1"/>
    <col min="3078" max="3078" width="8.7109375" style="53" customWidth="1"/>
    <col min="3079" max="3079" width="11.28515625" style="53" customWidth="1"/>
    <col min="3080" max="3080" width="5.7109375" style="53" customWidth="1"/>
    <col min="3081" max="3081" width="12.140625" style="53" customWidth="1"/>
    <col min="3082" max="3082" width="14.28515625" style="53" customWidth="1"/>
    <col min="3083" max="3328" width="9.140625" style="53"/>
    <col min="3329" max="3329" width="2.28515625" style="53" customWidth="1"/>
    <col min="3330" max="3330" width="3.28515625" style="53" customWidth="1"/>
    <col min="3331" max="3331" width="38.85546875" style="53" customWidth="1"/>
    <col min="3332" max="3332" width="4.85546875" style="53" customWidth="1"/>
    <col min="3333" max="3333" width="23.140625" style="53" customWidth="1"/>
    <col min="3334" max="3334" width="8.7109375" style="53" customWidth="1"/>
    <col min="3335" max="3335" width="11.28515625" style="53" customWidth="1"/>
    <col min="3336" max="3336" width="5.7109375" style="53" customWidth="1"/>
    <col min="3337" max="3337" width="12.140625" style="53" customWidth="1"/>
    <col min="3338" max="3338" width="14.28515625" style="53" customWidth="1"/>
    <col min="3339" max="3584" width="9.140625" style="53"/>
    <col min="3585" max="3585" width="2.28515625" style="53" customWidth="1"/>
    <col min="3586" max="3586" width="3.28515625" style="53" customWidth="1"/>
    <col min="3587" max="3587" width="38.85546875" style="53" customWidth="1"/>
    <col min="3588" max="3588" width="4.85546875" style="53" customWidth="1"/>
    <col min="3589" max="3589" width="23.140625" style="53" customWidth="1"/>
    <col min="3590" max="3590" width="8.7109375" style="53" customWidth="1"/>
    <col min="3591" max="3591" width="11.28515625" style="53" customWidth="1"/>
    <col min="3592" max="3592" width="5.7109375" style="53" customWidth="1"/>
    <col min="3593" max="3593" width="12.140625" style="53" customWidth="1"/>
    <col min="3594" max="3594" width="14.28515625" style="53" customWidth="1"/>
    <col min="3595" max="3840" width="9.140625" style="53"/>
    <col min="3841" max="3841" width="2.28515625" style="53" customWidth="1"/>
    <col min="3842" max="3842" width="3.28515625" style="53" customWidth="1"/>
    <col min="3843" max="3843" width="38.85546875" style="53" customWidth="1"/>
    <col min="3844" max="3844" width="4.85546875" style="53" customWidth="1"/>
    <col min="3845" max="3845" width="23.140625" style="53" customWidth="1"/>
    <col min="3846" max="3846" width="8.7109375" style="53" customWidth="1"/>
    <col min="3847" max="3847" width="11.28515625" style="53" customWidth="1"/>
    <col min="3848" max="3848" width="5.7109375" style="53" customWidth="1"/>
    <col min="3849" max="3849" width="12.140625" style="53" customWidth="1"/>
    <col min="3850" max="3850" width="14.28515625" style="53" customWidth="1"/>
    <col min="3851" max="4096" width="9.140625" style="53"/>
    <col min="4097" max="4097" width="2.28515625" style="53" customWidth="1"/>
    <col min="4098" max="4098" width="3.28515625" style="53" customWidth="1"/>
    <col min="4099" max="4099" width="38.85546875" style="53" customWidth="1"/>
    <col min="4100" max="4100" width="4.85546875" style="53" customWidth="1"/>
    <col min="4101" max="4101" width="23.140625" style="53" customWidth="1"/>
    <col min="4102" max="4102" width="8.7109375" style="53" customWidth="1"/>
    <col min="4103" max="4103" width="11.28515625" style="53" customWidth="1"/>
    <col min="4104" max="4104" width="5.7109375" style="53" customWidth="1"/>
    <col min="4105" max="4105" width="12.140625" style="53" customWidth="1"/>
    <col min="4106" max="4106" width="14.28515625" style="53" customWidth="1"/>
    <col min="4107" max="4352" width="9.140625" style="53"/>
    <col min="4353" max="4353" width="2.28515625" style="53" customWidth="1"/>
    <col min="4354" max="4354" width="3.28515625" style="53" customWidth="1"/>
    <col min="4355" max="4355" width="38.85546875" style="53" customWidth="1"/>
    <col min="4356" max="4356" width="4.85546875" style="53" customWidth="1"/>
    <col min="4357" max="4357" width="23.140625" style="53" customWidth="1"/>
    <col min="4358" max="4358" width="8.7109375" style="53" customWidth="1"/>
    <col min="4359" max="4359" width="11.28515625" style="53" customWidth="1"/>
    <col min="4360" max="4360" width="5.7109375" style="53" customWidth="1"/>
    <col min="4361" max="4361" width="12.140625" style="53" customWidth="1"/>
    <col min="4362" max="4362" width="14.28515625" style="53" customWidth="1"/>
    <col min="4363" max="4608" width="9.140625" style="53"/>
    <col min="4609" max="4609" width="2.28515625" style="53" customWidth="1"/>
    <col min="4610" max="4610" width="3.28515625" style="53" customWidth="1"/>
    <col min="4611" max="4611" width="38.85546875" style="53" customWidth="1"/>
    <col min="4612" max="4612" width="4.85546875" style="53" customWidth="1"/>
    <col min="4613" max="4613" width="23.140625" style="53" customWidth="1"/>
    <col min="4614" max="4614" width="8.7109375" style="53" customWidth="1"/>
    <col min="4615" max="4615" width="11.28515625" style="53" customWidth="1"/>
    <col min="4616" max="4616" width="5.7109375" style="53" customWidth="1"/>
    <col min="4617" max="4617" width="12.140625" style="53" customWidth="1"/>
    <col min="4618" max="4618" width="14.28515625" style="53" customWidth="1"/>
    <col min="4619" max="4864" width="9.140625" style="53"/>
    <col min="4865" max="4865" width="2.28515625" style="53" customWidth="1"/>
    <col min="4866" max="4866" width="3.28515625" style="53" customWidth="1"/>
    <col min="4867" max="4867" width="38.85546875" style="53" customWidth="1"/>
    <col min="4868" max="4868" width="4.85546875" style="53" customWidth="1"/>
    <col min="4869" max="4869" width="23.140625" style="53" customWidth="1"/>
    <col min="4870" max="4870" width="8.7109375" style="53" customWidth="1"/>
    <col min="4871" max="4871" width="11.28515625" style="53" customWidth="1"/>
    <col min="4872" max="4872" width="5.7109375" style="53" customWidth="1"/>
    <col min="4873" max="4873" width="12.140625" style="53" customWidth="1"/>
    <col min="4874" max="4874" width="14.28515625" style="53" customWidth="1"/>
    <col min="4875" max="5120" width="9.140625" style="53"/>
    <col min="5121" max="5121" width="2.28515625" style="53" customWidth="1"/>
    <col min="5122" max="5122" width="3.28515625" style="53" customWidth="1"/>
    <col min="5123" max="5123" width="38.85546875" style="53" customWidth="1"/>
    <col min="5124" max="5124" width="4.85546875" style="53" customWidth="1"/>
    <col min="5125" max="5125" width="23.140625" style="53" customWidth="1"/>
    <col min="5126" max="5126" width="8.7109375" style="53" customWidth="1"/>
    <col min="5127" max="5127" width="11.28515625" style="53" customWidth="1"/>
    <col min="5128" max="5128" width="5.7109375" style="53" customWidth="1"/>
    <col min="5129" max="5129" width="12.140625" style="53" customWidth="1"/>
    <col min="5130" max="5130" width="14.28515625" style="53" customWidth="1"/>
    <col min="5131" max="5376" width="9.140625" style="53"/>
    <col min="5377" max="5377" width="2.28515625" style="53" customWidth="1"/>
    <col min="5378" max="5378" width="3.28515625" style="53" customWidth="1"/>
    <col min="5379" max="5379" width="38.85546875" style="53" customWidth="1"/>
    <col min="5380" max="5380" width="4.85546875" style="53" customWidth="1"/>
    <col min="5381" max="5381" width="23.140625" style="53" customWidth="1"/>
    <col min="5382" max="5382" width="8.7109375" style="53" customWidth="1"/>
    <col min="5383" max="5383" width="11.28515625" style="53" customWidth="1"/>
    <col min="5384" max="5384" width="5.7109375" style="53" customWidth="1"/>
    <col min="5385" max="5385" width="12.140625" style="53" customWidth="1"/>
    <col min="5386" max="5386" width="14.28515625" style="53" customWidth="1"/>
    <col min="5387" max="5632" width="9.140625" style="53"/>
    <col min="5633" max="5633" width="2.28515625" style="53" customWidth="1"/>
    <col min="5634" max="5634" width="3.28515625" style="53" customWidth="1"/>
    <col min="5635" max="5635" width="38.85546875" style="53" customWidth="1"/>
    <col min="5636" max="5636" width="4.85546875" style="53" customWidth="1"/>
    <col min="5637" max="5637" width="23.140625" style="53" customWidth="1"/>
    <col min="5638" max="5638" width="8.7109375" style="53" customWidth="1"/>
    <col min="5639" max="5639" width="11.28515625" style="53" customWidth="1"/>
    <col min="5640" max="5640" width="5.7109375" style="53" customWidth="1"/>
    <col min="5641" max="5641" width="12.140625" style="53" customWidth="1"/>
    <col min="5642" max="5642" width="14.28515625" style="53" customWidth="1"/>
    <col min="5643" max="5888" width="9.140625" style="53"/>
    <col min="5889" max="5889" width="2.28515625" style="53" customWidth="1"/>
    <col min="5890" max="5890" width="3.28515625" style="53" customWidth="1"/>
    <col min="5891" max="5891" width="38.85546875" style="53" customWidth="1"/>
    <col min="5892" max="5892" width="4.85546875" style="53" customWidth="1"/>
    <col min="5893" max="5893" width="23.140625" style="53" customWidth="1"/>
    <col min="5894" max="5894" width="8.7109375" style="53" customWidth="1"/>
    <col min="5895" max="5895" width="11.28515625" style="53" customWidth="1"/>
    <col min="5896" max="5896" width="5.7109375" style="53" customWidth="1"/>
    <col min="5897" max="5897" width="12.140625" style="53" customWidth="1"/>
    <col min="5898" max="5898" width="14.28515625" style="53" customWidth="1"/>
    <col min="5899" max="6144" width="9.140625" style="53"/>
    <col min="6145" max="6145" width="2.28515625" style="53" customWidth="1"/>
    <col min="6146" max="6146" width="3.28515625" style="53" customWidth="1"/>
    <col min="6147" max="6147" width="38.85546875" style="53" customWidth="1"/>
    <col min="6148" max="6148" width="4.85546875" style="53" customWidth="1"/>
    <col min="6149" max="6149" width="23.140625" style="53" customWidth="1"/>
    <col min="6150" max="6150" width="8.7109375" style="53" customWidth="1"/>
    <col min="6151" max="6151" width="11.28515625" style="53" customWidth="1"/>
    <col min="6152" max="6152" width="5.7109375" style="53" customWidth="1"/>
    <col min="6153" max="6153" width="12.140625" style="53" customWidth="1"/>
    <col min="6154" max="6154" width="14.28515625" style="53" customWidth="1"/>
    <col min="6155" max="6400" width="9.140625" style="53"/>
    <col min="6401" max="6401" width="2.28515625" style="53" customWidth="1"/>
    <col min="6402" max="6402" width="3.28515625" style="53" customWidth="1"/>
    <col min="6403" max="6403" width="38.85546875" style="53" customWidth="1"/>
    <col min="6404" max="6404" width="4.85546875" style="53" customWidth="1"/>
    <col min="6405" max="6405" width="23.140625" style="53" customWidth="1"/>
    <col min="6406" max="6406" width="8.7109375" style="53" customWidth="1"/>
    <col min="6407" max="6407" width="11.28515625" style="53" customWidth="1"/>
    <col min="6408" max="6408" width="5.7109375" style="53" customWidth="1"/>
    <col min="6409" max="6409" width="12.140625" style="53" customWidth="1"/>
    <col min="6410" max="6410" width="14.28515625" style="53" customWidth="1"/>
    <col min="6411" max="6656" width="9.140625" style="53"/>
    <col min="6657" max="6657" width="2.28515625" style="53" customWidth="1"/>
    <col min="6658" max="6658" width="3.28515625" style="53" customWidth="1"/>
    <col min="6659" max="6659" width="38.85546875" style="53" customWidth="1"/>
    <col min="6660" max="6660" width="4.85546875" style="53" customWidth="1"/>
    <col min="6661" max="6661" width="23.140625" style="53" customWidth="1"/>
    <col min="6662" max="6662" width="8.7109375" style="53" customWidth="1"/>
    <col min="6663" max="6663" width="11.28515625" style="53" customWidth="1"/>
    <col min="6664" max="6664" width="5.7109375" style="53" customWidth="1"/>
    <col min="6665" max="6665" width="12.140625" style="53" customWidth="1"/>
    <col min="6666" max="6666" width="14.28515625" style="53" customWidth="1"/>
    <col min="6667" max="6912" width="9.140625" style="53"/>
    <col min="6913" max="6913" width="2.28515625" style="53" customWidth="1"/>
    <col min="6914" max="6914" width="3.28515625" style="53" customWidth="1"/>
    <col min="6915" max="6915" width="38.85546875" style="53" customWidth="1"/>
    <col min="6916" max="6916" width="4.85546875" style="53" customWidth="1"/>
    <col min="6917" max="6917" width="23.140625" style="53" customWidth="1"/>
    <col min="6918" max="6918" width="8.7109375" style="53" customWidth="1"/>
    <col min="6919" max="6919" width="11.28515625" style="53" customWidth="1"/>
    <col min="6920" max="6920" width="5.7109375" style="53" customWidth="1"/>
    <col min="6921" max="6921" width="12.140625" style="53" customWidth="1"/>
    <col min="6922" max="6922" width="14.28515625" style="53" customWidth="1"/>
    <col min="6923" max="7168" width="9.140625" style="53"/>
    <col min="7169" max="7169" width="2.28515625" style="53" customWidth="1"/>
    <col min="7170" max="7170" width="3.28515625" style="53" customWidth="1"/>
    <col min="7171" max="7171" width="38.85546875" style="53" customWidth="1"/>
    <col min="7172" max="7172" width="4.85546875" style="53" customWidth="1"/>
    <col min="7173" max="7173" width="23.140625" style="53" customWidth="1"/>
    <col min="7174" max="7174" width="8.7109375" style="53" customWidth="1"/>
    <col min="7175" max="7175" width="11.28515625" style="53" customWidth="1"/>
    <col min="7176" max="7176" width="5.7109375" style="53" customWidth="1"/>
    <col min="7177" max="7177" width="12.140625" style="53" customWidth="1"/>
    <col min="7178" max="7178" width="14.28515625" style="53" customWidth="1"/>
    <col min="7179" max="7424" width="9.140625" style="53"/>
    <col min="7425" max="7425" width="2.28515625" style="53" customWidth="1"/>
    <col min="7426" max="7426" width="3.28515625" style="53" customWidth="1"/>
    <col min="7427" max="7427" width="38.85546875" style="53" customWidth="1"/>
    <col min="7428" max="7428" width="4.85546875" style="53" customWidth="1"/>
    <col min="7429" max="7429" width="23.140625" style="53" customWidth="1"/>
    <col min="7430" max="7430" width="8.7109375" style="53" customWidth="1"/>
    <col min="7431" max="7431" width="11.28515625" style="53" customWidth="1"/>
    <col min="7432" max="7432" width="5.7109375" style="53" customWidth="1"/>
    <col min="7433" max="7433" width="12.140625" style="53" customWidth="1"/>
    <col min="7434" max="7434" width="14.28515625" style="53" customWidth="1"/>
    <col min="7435" max="7680" width="9.140625" style="53"/>
    <col min="7681" max="7681" width="2.28515625" style="53" customWidth="1"/>
    <col min="7682" max="7682" width="3.28515625" style="53" customWidth="1"/>
    <col min="7683" max="7683" width="38.85546875" style="53" customWidth="1"/>
    <col min="7684" max="7684" width="4.85546875" style="53" customWidth="1"/>
    <col min="7685" max="7685" width="23.140625" style="53" customWidth="1"/>
    <col min="7686" max="7686" width="8.7109375" style="53" customWidth="1"/>
    <col min="7687" max="7687" width="11.28515625" style="53" customWidth="1"/>
    <col min="7688" max="7688" width="5.7109375" style="53" customWidth="1"/>
    <col min="7689" max="7689" width="12.140625" style="53" customWidth="1"/>
    <col min="7690" max="7690" width="14.28515625" style="53" customWidth="1"/>
    <col min="7691" max="7936" width="9.140625" style="53"/>
    <col min="7937" max="7937" width="2.28515625" style="53" customWidth="1"/>
    <col min="7938" max="7938" width="3.28515625" style="53" customWidth="1"/>
    <col min="7939" max="7939" width="38.85546875" style="53" customWidth="1"/>
    <col min="7940" max="7940" width="4.85546875" style="53" customWidth="1"/>
    <col min="7941" max="7941" width="23.140625" style="53" customWidth="1"/>
    <col min="7942" max="7942" width="8.7109375" style="53" customWidth="1"/>
    <col min="7943" max="7943" width="11.28515625" style="53" customWidth="1"/>
    <col min="7944" max="7944" width="5.7109375" style="53" customWidth="1"/>
    <col min="7945" max="7945" width="12.140625" style="53" customWidth="1"/>
    <col min="7946" max="7946" width="14.28515625" style="53" customWidth="1"/>
    <col min="7947" max="8192" width="9.140625" style="53"/>
    <col min="8193" max="8193" width="2.28515625" style="53" customWidth="1"/>
    <col min="8194" max="8194" width="3.28515625" style="53" customWidth="1"/>
    <col min="8195" max="8195" width="38.85546875" style="53" customWidth="1"/>
    <col min="8196" max="8196" width="4.85546875" style="53" customWidth="1"/>
    <col min="8197" max="8197" width="23.140625" style="53" customWidth="1"/>
    <col min="8198" max="8198" width="8.7109375" style="53" customWidth="1"/>
    <col min="8199" max="8199" width="11.28515625" style="53" customWidth="1"/>
    <col min="8200" max="8200" width="5.7109375" style="53" customWidth="1"/>
    <col min="8201" max="8201" width="12.140625" style="53" customWidth="1"/>
    <col min="8202" max="8202" width="14.28515625" style="53" customWidth="1"/>
    <col min="8203" max="8448" width="9.140625" style="53"/>
    <col min="8449" max="8449" width="2.28515625" style="53" customWidth="1"/>
    <col min="8450" max="8450" width="3.28515625" style="53" customWidth="1"/>
    <col min="8451" max="8451" width="38.85546875" style="53" customWidth="1"/>
    <col min="8452" max="8452" width="4.85546875" style="53" customWidth="1"/>
    <col min="8453" max="8453" width="23.140625" style="53" customWidth="1"/>
    <col min="8454" max="8454" width="8.7109375" style="53" customWidth="1"/>
    <col min="8455" max="8455" width="11.28515625" style="53" customWidth="1"/>
    <col min="8456" max="8456" width="5.7109375" style="53" customWidth="1"/>
    <col min="8457" max="8457" width="12.140625" style="53" customWidth="1"/>
    <col min="8458" max="8458" width="14.28515625" style="53" customWidth="1"/>
    <col min="8459" max="8704" width="9.140625" style="53"/>
    <col min="8705" max="8705" width="2.28515625" style="53" customWidth="1"/>
    <col min="8706" max="8706" width="3.28515625" style="53" customWidth="1"/>
    <col min="8707" max="8707" width="38.85546875" style="53" customWidth="1"/>
    <col min="8708" max="8708" width="4.85546875" style="53" customWidth="1"/>
    <col min="8709" max="8709" width="23.140625" style="53" customWidth="1"/>
    <col min="8710" max="8710" width="8.7109375" style="53" customWidth="1"/>
    <col min="8711" max="8711" width="11.28515625" style="53" customWidth="1"/>
    <col min="8712" max="8712" width="5.7109375" style="53" customWidth="1"/>
    <col min="8713" max="8713" width="12.140625" style="53" customWidth="1"/>
    <col min="8714" max="8714" width="14.28515625" style="53" customWidth="1"/>
    <col min="8715" max="8960" width="9.140625" style="53"/>
    <col min="8961" max="8961" width="2.28515625" style="53" customWidth="1"/>
    <col min="8962" max="8962" width="3.28515625" style="53" customWidth="1"/>
    <col min="8963" max="8963" width="38.85546875" style="53" customWidth="1"/>
    <col min="8964" max="8964" width="4.85546875" style="53" customWidth="1"/>
    <col min="8965" max="8965" width="23.140625" style="53" customWidth="1"/>
    <col min="8966" max="8966" width="8.7109375" style="53" customWidth="1"/>
    <col min="8967" max="8967" width="11.28515625" style="53" customWidth="1"/>
    <col min="8968" max="8968" width="5.7109375" style="53" customWidth="1"/>
    <col min="8969" max="8969" width="12.140625" style="53" customWidth="1"/>
    <col min="8970" max="8970" width="14.28515625" style="53" customWidth="1"/>
    <col min="8971" max="9216" width="9.140625" style="53"/>
    <col min="9217" max="9217" width="2.28515625" style="53" customWidth="1"/>
    <col min="9218" max="9218" width="3.28515625" style="53" customWidth="1"/>
    <col min="9219" max="9219" width="38.85546875" style="53" customWidth="1"/>
    <col min="9220" max="9220" width="4.85546875" style="53" customWidth="1"/>
    <col min="9221" max="9221" width="23.140625" style="53" customWidth="1"/>
    <col min="9222" max="9222" width="8.7109375" style="53" customWidth="1"/>
    <col min="9223" max="9223" width="11.28515625" style="53" customWidth="1"/>
    <col min="9224" max="9224" width="5.7109375" style="53" customWidth="1"/>
    <col min="9225" max="9225" width="12.140625" style="53" customWidth="1"/>
    <col min="9226" max="9226" width="14.28515625" style="53" customWidth="1"/>
    <col min="9227" max="9472" width="9.140625" style="53"/>
    <col min="9473" max="9473" width="2.28515625" style="53" customWidth="1"/>
    <col min="9474" max="9474" width="3.28515625" style="53" customWidth="1"/>
    <col min="9475" max="9475" width="38.85546875" style="53" customWidth="1"/>
    <col min="9476" max="9476" width="4.85546875" style="53" customWidth="1"/>
    <col min="9477" max="9477" width="23.140625" style="53" customWidth="1"/>
    <col min="9478" max="9478" width="8.7109375" style="53" customWidth="1"/>
    <col min="9479" max="9479" width="11.28515625" style="53" customWidth="1"/>
    <col min="9480" max="9480" width="5.7109375" style="53" customWidth="1"/>
    <col min="9481" max="9481" width="12.140625" style="53" customWidth="1"/>
    <col min="9482" max="9482" width="14.28515625" style="53" customWidth="1"/>
    <col min="9483" max="9728" width="9.140625" style="53"/>
    <col min="9729" max="9729" width="2.28515625" style="53" customWidth="1"/>
    <col min="9730" max="9730" width="3.28515625" style="53" customWidth="1"/>
    <col min="9731" max="9731" width="38.85546875" style="53" customWidth="1"/>
    <col min="9732" max="9732" width="4.85546875" style="53" customWidth="1"/>
    <col min="9733" max="9733" width="23.140625" style="53" customWidth="1"/>
    <col min="9734" max="9734" width="8.7109375" style="53" customWidth="1"/>
    <col min="9735" max="9735" width="11.28515625" style="53" customWidth="1"/>
    <col min="9736" max="9736" width="5.7109375" style="53" customWidth="1"/>
    <col min="9737" max="9737" width="12.140625" style="53" customWidth="1"/>
    <col min="9738" max="9738" width="14.28515625" style="53" customWidth="1"/>
    <col min="9739" max="9984" width="9.140625" style="53"/>
    <col min="9985" max="9985" width="2.28515625" style="53" customWidth="1"/>
    <col min="9986" max="9986" width="3.28515625" style="53" customWidth="1"/>
    <col min="9987" max="9987" width="38.85546875" style="53" customWidth="1"/>
    <col min="9988" max="9988" width="4.85546875" style="53" customWidth="1"/>
    <col min="9989" max="9989" width="23.140625" style="53" customWidth="1"/>
    <col min="9990" max="9990" width="8.7109375" style="53" customWidth="1"/>
    <col min="9991" max="9991" width="11.28515625" style="53" customWidth="1"/>
    <col min="9992" max="9992" width="5.7109375" style="53" customWidth="1"/>
    <col min="9993" max="9993" width="12.140625" style="53" customWidth="1"/>
    <col min="9994" max="9994" width="14.28515625" style="53" customWidth="1"/>
    <col min="9995" max="10240" width="9.140625" style="53"/>
    <col min="10241" max="10241" width="2.28515625" style="53" customWidth="1"/>
    <col min="10242" max="10242" width="3.28515625" style="53" customWidth="1"/>
    <col min="10243" max="10243" width="38.85546875" style="53" customWidth="1"/>
    <col min="10244" max="10244" width="4.85546875" style="53" customWidth="1"/>
    <col min="10245" max="10245" width="23.140625" style="53" customWidth="1"/>
    <col min="10246" max="10246" width="8.7109375" style="53" customWidth="1"/>
    <col min="10247" max="10247" width="11.28515625" style="53" customWidth="1"/>
    <col min="10248" max="10248" width="5.7109375" style="53" customWidth="1"/>
    <col min="10249" max="10249" width="12.140625" style="53" customWidth="1"/>
    <col min="10250" max="10250" width="14.28515625" style="53" customWidth="1"/>
    <col min="10251" max="10496" width="9.140625" style="53"/>
    <col min="10497" max="10497" width="2.28515625" style="53" customWidth="1"/>
    <col min="10498" max="10498" width="3.28515625" style="53" customWidth="1"/>
    <col min="10499" max="10499" width="38.85546875" style="53" customWidth="1"/>
    <col min="10500" max="10500" width="4.85546875" style="53" customWidth="1"/>
    <col min="10501" max="10501" width="23.140625" style="53" customWidth="1"/>
    <col min="10502" max="10502" width="8.7109375" style="53" customWidth="1"/>
    <col min="10503" max="10503" width="11.28515625" style="53" customWidth="1"/>
    <col min="10504" max="10504" width="5.7109375" style="53" customWidth="1"/>
    <col min="10505" max="10505" width="12.140625" style="53" customWidth="1"/>
    <col min="10506" max="10506" width="14.28515625" style="53" customWidth="1"/>
    <col min="10507" max="10752" width="9.140625" style="53"/>
    <col min="10753" max="10753" width="2.28515625" style="53" customWidth="1"/>
    <col min="10754" max="10754" width="3.28515625" style="53" customWidth="1"/>
    <col min="10755" max="10755" width="38.85546875" style="53" customWidth="1"/>
    <col min="10756" max="10756" width="4.85546875" style="53" customWidth="1"/>
    <col min="10757" max="10757" width="23.140625" style="53" customWidth="1"/>
    <col min="10758" max="10758" width="8.7109375" style="53" customWidth="1"/>
    <col min="10759" max="10759" width="11.28515625" style="53" customWidth="1"/>
    <col min="10760" max="10760" width="5.7109375" style="53" customWidth="1"/>
    <col min="10761" max="10761" width="12.140625" style="53" customWidth="1"/>
    <col min="10762" max="10762" width="14.28515625" style="53" customWidth="1"/>
    <col min="10763" max="11008" width="9.140625" style="53"/>
    <col min="11009" max="11009" width="2.28515625" style="53" customWidth="1"/>
    <col min="11010" max="11010" width="3.28515625" style="53" customWidth="1"/>
    <col min="11011" max="11011" width="38.85546875" style="53" customWidth="1"/>
    <col min="11012" max="11012" width="4.85546875" style="53" customWidth="1"/>
    <col min="11013" max="11013" width="23.140625" style="53" customWidth="1"/>
    <col min="11014" max="11014" width="8.7109375" style="53" customWidth="1"/>
    <col min="11015" max="11015" width="11.28515625" style="53" customWidth="1"/>
    <col min="11016" max="11016" width="5.7109375" style="53" customWidth="1"/>
    <col min="11017" max="11017" width="12.140625" style="53" customWidth="1"/>
    <col min="11018" max="11018" width="14.28515625" style="53" customWidth="1"/>
    <col min="11019" max="11264" width="9.140625" style="53"/>
    <col min="11265" max="11265" width="2.28515625" style="53" customWidth="1"/>
    <col min="11266" max="11266" width="3.28515625" style="53" customWidth="1"/>
    <col min="11267" max="11267" width="38.85546875" style="53" customWidth="1"/>
    <col min="11268" max="11268" width="4.85546875" style="53" customWidth="1"/>
    <col min="11269" max="11269" width="23.140625" style="53" customWidth="1"/>
    <col min="11270" max="11270" width="8.7109375" style="53" customWidth="1"/>
    <col min="11271" max="11271" width="11.28515625" style="53" customWidth="1"/>
    <col min="11272" max="11272" width="5.7109375" style="53" customWidth="1"/>
    <col min="11273" max="11273" width="12.140625" style="53" customWidth="1"/>
    <col min="11274" max="11274" width="14.28515625" style="53" customWidth="1"/>
    <col min="11275" max="11520" width="9.140625" style="53"/>
    <col min="11521" max="11521" width="2.28515625" style="53" customWidth="1"/>
    <col min="11522" max="11522" width="3.28515625" style="53" customWidth="1"/>
    <col min="11523" max="11523" width="38.85546875" style="53" customWidth="1"/>
    <col min="11524" max="11524" width="4.85546875" style="53" customWidth="1"/>
    <col min="11525" max="11525" width="23.140625" style="53" customWidth="1"/>
    <col min="11526" max="11526" width="8.7109375" style="53" customWidth="1"/>
    <col min="11527" max="11527" width="11.28515625" style="53" customWidth="1"/>
    <col min="11528" max="11528" width="5.7109375" style="53" customWidth="1"/>
    <col min="11529" max="11529" width="12.140625" style="53" customWidth="1"/>
    <col min="11530" max="11530" width="14.28515625" style="53" customWidth="1"/>
    <col min="11531" max="11776" width="9.140625" style="53"/>
    <col min="11777" max="11777" width="2.28515625" style="53" customWidth="1"/>
    <col min="11778" max="11778" width="3.28515625" style="53" customWidth="1"/>
    <col min="11779" max="11779" width="38.85546875" style="53" customWidth="1"/>
    <col min="11780" max="11780" width="4.85546875" style="53" customWidth="1"/>
    <col min="11781" max="11781" width="23.140625" style="53" customWidth="1"/>
    <col min="11782" max="11782" width="8.7109375" style="53" customWidth="1"/>
    <col min="11783" max="11783" width="11.28515625" style="53" customWidth="1"/>
    <col min="11784" max="11784" width="5.7109375" style="53" customWidth="1"/>
    <col min="11785" max="11785" width="12.140625" style="53" customWidth="1"/>
    <col min="11786" max="11786" width="14.28515625" style="53" customWidth="1"/>
    <col min="11787" max="12032" width="9.140625" style="53"/>
    <col min="12033" max="12033" width="2.28515625" style="53" customWidth="1"/>
    <col min="12034" max="12034" width="3.28515625" style="53" customWidth="1"/>
    <col min="12035" max="12035" width="38.85546875" style="53" customWidth="1"/>
    <col min="12036" max="12036" width="4.85546875" style="53" customWidth="1"/>
    <col min="12037" max="12037" width="23.140625" style="53" customWidth="1"/>
    <col min="12038" max="12038" width="8.7109375" style="53" customWidth="1"/>
    <col min="12039" max="12039" width="11.28515625" style="53" customWidth="1"/>
    <col min="12040" max="12040" width="5.7109375" style="53" customWidth="1"/>
    <col min="12041" max="12041" width="12.140625" style="53" customWidth="1"/>
    <col min="12042" max="12042" width="14.28515625" style="53" customWidth="1"/>
    <col min="12043" max="12288" width="9.140625" style="53"/>
    <col min="12289" max="12289" width="2.28515625" style="53" customWidth="1"/>
    <col min="12290" max="12290" width="3.28515625" style="53" customWidth="1"/>
    <col min="12291" max="12291" width="38.85546875" style="53" customWidth="1"/>
    <col min="12292" max="12292" width="4.85546875" style="53" customWidth="1"/>
    <col min="12293" max="12293" width="23.140625" style="53" customWidth="1"/>
    <col min="12294" max="12294" width="8.7109375" style="53" customWidth="1"/>
    <col min="12295" max="12295" width="11.28515625" style="53" customWidth="1"/>
    <col min="12296" max="12296" width="5.7109375" style="53" customWidth="1"/>
    <col min="12297" max="12297" width="12.140625" style="53" customWidth="1"/>
    <col min="12298" max="12298" width="14.28515625" style="53" customWidth="1"/>
    <col min="12299" max="12544" width="9.140625" style="53"/>
    <col min="12545" max="12545" width="2.28515625" style="53" customWidth="1"/>
    <col min="12546" max="12546" width="3.28515625" style="53" customWidth="1"/>
    <col min="12547" max="12547" width="38.85546875" style="53" customWidth="1"/>
    <col min="12548" max="12548" width="4.85546875" style="53" customWidth="1"/>
    <col min="12549" max="12549" width="23.140625" style="53" customWidth="1"/>
    <col min="12550" max="12550" width="8.7109375" style="53" customWidth="1"/>
    <col min="12551" max="12551" width="11.28515625" style="53" customWidth="1"/>
    <col min="12552" max="12552" width="5.7109375" style="53" customWidth="1"/>
    <col min="12553" max="12553" width="12.140625" style="53" customWidth="1"/>
    <col min="12554" max="12554" width="14.28515625" style="53" customWidth="1"/>
    <col min="12555" max="12800" width="9.140625" style="53"/>
    <col min="12801" max="12801" width="2.28515625" style="53" customWidth="1"/>
    <col min="12802" max="12802" width="3.28515625" style="53" customWidth="1"/>
    <col min="12803" max="12803" width="38.85546875" style="53" customWidth="1"/>
    <col min="12804" max="12804" width="4.85546875" style="53" customWidth="1"/>
    <col min="12805" max="12805" width="23.140625" style="53" customWidth="1"/>
    <col min="12806" max="12806" width="8.7109375" style="53" customWidth="1"/>
    <col min="12807" max="12807" width="11.28515625" style="53" customWidth="1"/>
    <col min="12808" max="12808" width="5.7109375" style="53" customWidth="1"/>
    <col min="12809" max="12809" width="12.140625" style="53" customWidth="1"/>
    <col min="12810" max="12810" width="14.28515625" style="53" customWidth="1"/>
    <col min="12811" max="13056" width="9.140625" style="53"/>
    <col min="13057" max="13057" width="2.28515625" style="53" customWidth="1"/>
    <col min="13058" max="13058" width="3.28515625" style="53" customWidth="1"/>
    <col min="13059" max="13059" width="38.85546875" style="53" customWidth="1"/>
    <col min="13060" max="13060" width="4.85546875" style="53" customWidth="1"/>
    <col min="13061" max="13061" width="23.140625" style="53" customWidth="1"/>
    <col min="13062" max="13062" width="8.7109375" style="53" customWidth="1"/>
    <col min="13063" max="13063" width="11.28515625" style="53" customWidth="1"/>
    <col min="13064" max="13064" width="5.7109375" style="53" customWidth="1"/>
    <col min="13065" max="13065" width="12.140625" style="53" customWidth="1"/>
    <col min="13066" max="13066" width="14.28515625" style="53" customWidth="1"/>
    <col min="13067" max="13312" width="9.140625" style="53"/>
    <col min="13313" max="13313" width="2.28515625" style="53" customWidth="1"/>
    <col min="13314" max="13314" width="3.28515625" style="53" customWidth="1"/>
    <col min="13315" max="13315" width="38.85546875" style="53" customWidth="1"/>
    <col min="13316" max="13316" width="4.85546875" style="53" customWidth="1"/>
    <col min="13317" max="13317" width="23.140625" style="53" customWidth="1"/>
    <col min="13318" max="13318" width="8.7109375" style="53" customWidth="1"/>
    <col min="13319" max="13319" width="11.28515625" style="53" customWidth="1"/>
    <col min="13320" max="13320" width="5.7109375" style="53" customWidth="1"/>
    <col min="13321" max="13321" width="12.140625" style="53" customWidth="1"/>
    <col min="13322" max="13322" width="14.28515625" style="53" customWidth="1"/>
    <col min="13323" max="13568" width="9.140625" style="53"/>
    <col min="13569" max="13569" width="2.28515625" style="53" customWidth="1"/>
    <col min="13570" max="13570" width="3.28515625" style="53" customWidth="1"/>
    <col min="13571" max="13571" width="38.85546875" style="53" customWidth="1"/>
    <col min="13572" max="13572" width="4.85546875" style="53" customWidth="1"/>
    <col min="13573" max="13573" width="23.140625" style="53" customWidth="1"/>
    <col min="13574" max="13574" width="8.7109375" style="53" customWidth="1"/>
    <col min="13575" max="13575" width="11.28515625" style="53" customWidth="1"/>
    <col min="13576" max="13576" width="5.7109375" style="53" customWidth="1"/>
    <col min="13577" max="13577" width="12.140625" style="53" customWidth="1"/>
    <col min="13578" max="13578" width="14.28515625" style="53" customWidth="1"/>
    <col min="13579" max="13824" width="9.140625" style="53"/>
    <col min="13825" max="13825" width="2.28515625" style="53" customWidth="1"/>
    <col min="13826" max="13826" width="3.28515625" style="53" customWidth="1"/>
    <col min="13827" max="13827" width="38.85546875" style="53" customWidth="1"/>
    <col min="13828" max="13828" width="4.85546875" style="53" customWidth="1"/>
    <col min="13829" max="13829" width="23.140625" style="53" customWidth="1"/>
    <col min="13830" max="13830" width="8.7109375" style="53" customWidth="1"/>
    <col min="13831" max="13831" width="11.28515625" style="53" customWidth="1"/>
    <col min="13832" max="13832" width="5.7109375" style="53" customWidth="1"/>
    <col min="13833" max="13833" width="12.140625" style="53" customWidth="1"/>
    <col min="13834" max="13834" width="14.28515625" style="53" customWidth="1"/>
    <col min="13835" max="14080" width="9.140625" style="53"/>
    <col min="14081" max="14081" width="2.28515625" style="53" customWidth="1"/>
    <col min="14082" max="14082" width="3.28515625" style="53" customWidth="1"/>
    <col min="14083" max="14083" width="38.85546875" style="53" customWidth="1"/>
    <col min="14084" max="14084" width="4.85546875" style="53" customWidth="1"/>
    <col min="14085" max="14085" width="23.140625" style="53" customWidth="1"/>
    <col min="14086" max="14086" width="8.7109375" style="53" customWidth="1"/>
    <col min="14087" max="14087" width="11.28515625" style="53" customWidth="1"/>
    <col min="14088" max="14088" width="5.7109375" style="53" customWidth="1"/>
    <col min="14089" max="14089" width="12.140625" style="53" customWidth="1"/>
    <col min="14090" max="14090" width="14.28515625" style="53" customWidth="1"/>
    <col min="14091" max="14336" width="9.140625" style="53"/>
    <col min="14337" max="14337" width="2.28515625" style="53" customWidth="1"/>
    <col min="14338" max="14338" width="3.28515625" style="53" customWidth="1"/>
    <col min="14339" max="14339" width="38.85546875" style="53" customWidth="1"/>
    <col min="14340" max="14340" width="4.85546875" style="53" customWidth="1"/>
    <col min="14341" max="14341" width="23.140625" style="53" customWidth="1"/>
    <col min="14342" max="14342" width="8.7109375" style="53" customWidth="1"/>
    <col min="14343" max="14343" width="11.28515625" style="53" customWidth="1"/>
    <col min="14344" max="14344" width="5.7109375" style="53" customWidth="1"/>
    <col min="14345" max="14345" width="12.140625" style="53" customWidth="1"/>
    <col min="14346" max="14346" width="14.28515625" style="53" customWidth="1"/>
    <col min="14347" max="14592" width="9.140625" style="53"/>
    <col min="14593" max="14593" width="2.28515625" style="53" customWidth="1"/>
    <col min="14594" max="14594" width="3.28515625" style="53" customWidth="1"/>
    <col min="14595" max="14595" width="38.85546875" style="53" customWidth="1"/>
    <col min="14596" max="14596" width="4.85546875" style="53" customWidth="1"/>
    <col min="14597" max="14597" width="23.140625" style="53" customWidth="1"/>
    <col min="14598" max="14598" width="8.7109375" style="53" customWidth="1"/>
    <col min="14599" max="14599" width="11.28515625" style="53" customWidth="1"/>
    <col min="14600" max="14600" width="5.7109375" style="53" customWidth="1"/>
    <col min="14601" max="14601" width="12.140625" style="53" customWidth="1"/>
    <col min="14602" max="14602" width="14.28515625" style="53" customWidth="1"/>
    <col min="14603" max="14848" width="9.140625" style="53"/>
    <col min="14849" max="14849" width="2.28515625" style="53" customWidth="1"/>
    <col min="14850" max="14850" width="3.28515625" style="53" customWidth="1"/>
    <col min="14851" max="14851" width="38.85546875" style="53" customWidth="1"/>
    <col min="14852" max="14852" width="4.85546875" style="53" customWidth="1"/>
    <col min="14853" max="14853" width="23.140625" style="53" customWidth="1"/>
    <col min="14854" max="14854" width="8.7109375" style="53" customWidth="1"/>
    <col min="14855" max="14855" width="11.28515625" style="53" customWidth="1"/>
    <col min="14856" max="14856" width="5.7109375" style="53" customWidth="1"/>
    <col min="14857" max="14857" width="12.140625" style="53" customWidth="1"/>
    <col min="14858" max="14858" width="14.28515625" style="53" customWidth="1"/>
    <col min="14859" max="15104" width="9.140625" style="53"/>
    <col min="15105" max="15105" width="2.28515625" style="53" customWidth="1"/>
    <col min="15106" max="15106" width="3.28515625" style="53" customWidth="1"/>
    <col min="15107" max="15107" width="38.85546875" style="53" customWidth="1"/>
    <col min="15108" max="15108" width="4.85546875" style="53" customWidth="1"/>
    <col min="15109" max="15109" width="23.140625" style="53" customWidth="1"/>
    <col min="15110" max="15110" width="8.7109375" style="53" customWidth="1"/>
    <col min="15111" max="15111" width="11.28515625" style="53" customWidth="1"/>
    <col min="15112" max="15112" width="5.7109375" style="53" customWidth="1"/>
    <col min="15113" max="15113" width="12.140625" style="53" customWidth="1"/>
    <col min="15114" max="15114" width="14.28515625" style="53" customWidth="1"/>
    <col min="15115" max="15360" width="9.140625" style="53"/>
    <col min="15361" max="15361" width="2.28515625" style="53" customWidth="1"/>
    <col min="15362" max="15362" width="3.28515625" style="53" customWidth="1"/>
    <col min="15363" max="15363" width="38.85546875" style="53" customWidth="1"/>
    <col min="15364" max="15364" width="4.85546875" style="53" customWidth="1"/>
    <col min="15365" max="15365" width="23.140625" style="53" customWidth="1"/>
    <col min="15366" max="15366" width="8.7109375" style="53" customWidth="1"/>
    <col min="15367" max="15367" width="11.28515625" style="53" customWidth="1"/>
    <col min="15368" max="15368" width="5.7109375" style="53" customWidth="1"/>
    <col min="15369" max="15369" width="12.140625" style="53" customWidth="1"/>
    <col min="15370" max="15370" width="14.28515625" style="53" customWidth="1"/>
    <col min="15371" max="15616" width="9.140625" style="53"/>
    <col min="15617" max="15617" width="2.28515625" style="53" customWidth="1"/>
    <col min="15618" max="15618" width="3.28515625" style="53" customWidth="1"/>
    <col min="15619" max="15619" width="38.85546875" style="53" customWidth="1"/>
    <col min="15620" max="15620" width="4.85546875" style="53" customWidth="1"/>
    <col min="15621" max="15621" width="23.140625" style="53" customWidth="1"/>
    <col min="15622" max="15622" width="8.7109375" style="53" customWidth="1"/>
    <col min="15623" max="15623" width="11.28515625" style="53" customWidth="1"/>
    <col min="15624" max="15624" width="5.7109375" style="53" customWidth="1"/>
    <col min="15625" max="15625" width="12.140625" style="53" customWidth="1"/>
    <col min="15626" max="15626" width="14.28515625" style="53" customWidth="1"/>
    <col min="15627" max="15872" width="9.140625" style="53"/>
    <col min="15873" max="15873" width="2.28515625" style="53" customWidth="1"/>
    <col min="15874" max="15874" width="3.28515625" style="53" customWidth="1"/>
    <col min="15875" max="15875" width="38.85546875" style="53" customWidth="1"/>
    <col min="15876" max="15876" width="4.85546875" style="53" customWidth="1"/>
    <col min="15877" max="15877" width="23.140625" style="53" customWidth="1"/>
    <col min="15878" max="15878" width="8.7109375" style="53" customWidth="1"/>
    <col min="15879" max="15879" width="11.28515625" style="53" customWidth="1"/>
    <col min="15880" max="15880" width="5.7109375" style="53" customWidth="1"/>
    <col min="15881" max="15881" width="12.140625" style="53" customWidth="1"/>
    <col min="15882" max="15882" width="14.28515625" style="53" customWidth="1"/>
    <col min="15883" max="16128" width="9.140625" style="53"/>
    <col min="16129" max="16129" width="2.28515625" style="53" customWidth="1"/>
    <col min="16130" max="16130" width="3.28515625" style="53" customWidth="1"/>
    <col min="16131" max="16131" width="38.85546875" style="53" customWidth="1"/>
    <col min="16132" max="16132" width="4.85546875" style="53" customWidth="1"/>
    <col min="16133" max="16133" width="23.140625" style="53" customWidth="1"/>
    <col min="16134" max="16134" width="8.7109375" style="53" customWidth="1"/>
    <col min="16135" max="16135" width="11.28515625" style="53" customWidth="1"/>
    <col min="16136" max="16136" width="5.7109375" style="53" customWidth="1"/>
    <col min="16137" max="16137" width="12.140625" style="53" customWidth="1"/>
    <col min="16138" max="16138" width="14.28515625" style="53" customWidth="1"/>
    <col min="16139" max="16384" width="9.140625" style="53"/>
  </cols>
  <sheetData>
    <row r="1" spans="1:10" x14ac:dyDescent="0.3">
      <c r="B1" s="51" t="s">
        <v>0</v>
      </c>
      <c r="E1" s="52"/>
      <c r="F1" s="52"/>
      <c r="G1" s="52"/>
      <c r="H1" s="52"/>
      <c r="I1" s="52"/>
      <c r="J1" s="52"/>
    </row>
    <row r="2" spans="1:10" x14ac:dyDescent="0.3">
      <c r="B2" s="54" t="s">
        <v>1</v>
      </c>
      <c r="E2" s="52"/>
      <c r="F2" s="52"/>
      <c r="G2" s="52"/>
      <c r="H2" s="52"/>
      <c r="I2" s="52"/>
      <c r="J2" s="52"/>
    </row>
    <row r="3" spans="1:10" x14ac:dyDescent="0.3">
      <c r="B3" s="54"/>
      <c r="E3" s="52"/>
      <c r="F3" s="52"/>
      <c r="G3" s="52"/>
      <c r="H3" s="52"/>
      <c r="I3" s="52"/>
      <c r="J3" s="52"/>
    </row>
    <row r="4" spans="1:10" x14ac:dyDescent="0.3">
      <c r="A4" s="55"/>
      <c r="B4" s="56" t="s">
        <v>2</v>
      </c>
      <c r="C4" s="7"/>
      <c r="D4" s="57"/>
      <c r="E4" s="57"/>
      <c r="F4" s="57"/>
      <c r="G4" s="57"/>
      <c r="H4" s="57"/>
      <c r="I4" s="57"/>
      <c r="J4" s="57"/>
    </row>
    <row r="5" spans="1:10" x14ac:dyDescent="0.3">
      <c r="A5" s="55"/>
      <c r="B5" s="58"/>
      <c r="C5" s="7"/>
      <c r="D5" s="59"/>
      <c r="E5" s="12" t="s">
        <v>75</v>
      </c>
      <c r="F5" s="57"/>
      <c r="G5" s="57"/>
      <c r="H5" s="57"/>
      <c r="I5" s="57"/>
      <c r="J5" s="57"/>
    </row>
    <row r="6" spans="1:10" x14ac:dyDescent="0.3">
      <c r="A6" s="55"/>
      <c r="B6" s="58"/>
      <c r="C6" s="55"/>
      <c r="D6" s="59"/>
      <c r="E6" s="60" t="s">
        <v>525</v>
      </c>
      <c r="F6" s="57"/>
      <c r="G6" s="57"/>
      <c r="H6" s="57"/>
      <c r="I6" s="57"/>
      <c r="J6" s="57"/>
    </row>
    <row r="7" spans="1:10" ht="14.25" x14ac:dyDescent="0.3">
      <c r="A7" s="61"/>
      <c r="B7" s="61"/>
      <c r="C7" s="61"/>
      <c r="D7" s="59"/>
      <c r="E7" s="12"/>
      <c r="F7" s="60"/>
      <c r="G7" s="60"/>
      <c r="H7" s="59"/>
      <c r="I7" s="59"/>
      <c r="J7" s="59"/>
    </row>
    <row r="8" spans="1:10" ht="14.25" x14ac:dyDescent="0.3">
      <c r="A8" s="61"/>
      <c r="B8" s="62" t="s">
        <v>4</v>
      </c>
      <c r="C8" s="63" t="s">
        <v>5</v>
      </c>
      <c r="D8" s="64" t="s">
        <v>6</v>
      </c>
      <c r="E8" s="65" t="s">
        <v>100</v>
      </c>
      <c r="F8" s="65" t="s">
        <v>8</v>
      </c>
      <c r="G8" s="66" t="s">
        <v>9</v>
      </c>
      <c r="H8" s="66" t="s">
        <v>10</v>
      </c>
      <c r="I8" s="65" t="s">
        <v>11</v>
      </c>
      <c r="J8" s="66" t="s">
        <v>12</v>
      </c>
    </row>
    <row r="9" spans="1:10" ht="29.25" customHeight="1" x14ac:dyDescent="0.3">
      <c r="B9" s="18">
        <v>1</v>
      </c>
      <c r="C9" s="67" t="s">
        <v>101</v>
      </c>
      <c r="D9" s="18" t="s">
        <v>14</v>
      </c>
      <c r="E9" s="68"/>
      <c r="F9" s="69">
        <v>150</v>
      </c>
      <c r="G9" s="22">
        <v>0</v>
      </c>
      <c r="H9" s="42">
        <v>9.5</v>
      </c>
      <c r="I9" s="24">
        <f>G9*1.095</f>
        <v>0</v>
      </c>
      <c r="J9" s="25">
        <f>I9*F9</f>
        <v>0</v>
      </c>
    </row>
    <row r="10" spans="1:10" ht="14.25" x14ac:dyDescent="0.3">
      <c r="A10" s="70"/>
      <c r="B10" s="18">
        <f>B9+1</f>
        <v>2</v>
      </c>
      <c r="C10" s="67" t="s">
        <v>102</v>
      </c>
      <c r="D10" s="18" t="s">
        <v>14</v>
      </c>
      <c r="E10" s="68"/>
      <c r="F10" s="69">
        <v>1500</v>
      </c>
      <c r="G10" s="22">
        <v>0</v>
      </c>
      <c r="H10" s="42">
        <v>9.5</v>
      </c>
      <c r="I10" s="24">
        <f t="shared" ref="I10:I16" si="0">G10*1.095</f>
        <v>0</v>
      </c>
      <c r="J10" s="25">
        <f t="shared" ref="J10:J16" si="1">I10*F10</f>
        <v>0</v>
      </c>
    </row>
    <row r="11" spans="1:10" ht="14.25" x14ac:dyDescent="0.3">
      <c r="A11" s="54"/>
      <c r="B11" s="18">
        <f>B10+1</f>
        <v>3</v>
      </c>
      <c r="C11" s="71" t="s">
        <v>103</v>
      </c>
      <c r="D11" s="18" t="s">
        <v>14</v>
      </c>
      <c r="E11" s="68"/>
      <c r="F11" s="69">
        <v>100</v>
      </c>
      <c r="G11" s="22">
        <v>0</v>
      </c>
      <c r="H11" s="42">
        <v>9.5</v>
      </c>
      <c r="I11" s="24">
        <f t="shared" si="0"/>
        <v>0</v>
      </c>
      <c r="J11" s="25">
        <f t="shared" si="1"/>
        <v>0</v>
      </c>
    </row>
    <row r="12" spans="1:10" ht="14.25" x14ac:dyDescent="0.3">
      <c r="A12" s="54"/>
      <c r="B12" s="18">
        <f>B11+1</f>
        <v>4</v>
      </c>
      <c r="C12" s="71" t="s">
        <v>104</v>
      </c>
      <c r="D12" s="18" t="s">
        <v>14</v>
      </c>
      <c r="E12" s="68"/>
      <c r="F12" s="72">
        <v>150</v>
      </c>
      <c r="G12" s="22">
        <v>0</v>
      </c>
      <c r="H12" s="42">
        <v>9.5</v>
      </c>
      <c r="I12" s="24">
        <f t="shared" si="0"/>
        <v>0</v>
      </c>
      <c r="J12" s="25">
        <f t="shared" si="1"/>
        <v>0</v>
      </c>
    </row>
    <row r="13" spans="1:10" ht="14.25" x14ac:dyDescent="0.3">
      <c r="A13" s="54"/>
      <c r="B13" s="18">
        <f>B12+1</f>
        <v>5</v>
      </c>
      <c r="C13" s="71" t="s">
        <v>105</v>
      </c>
      <c r="D13" s="18" t="s">
        <v>14</v>
      </c>
      <c r="E13" s="68"/>
      <c r="F13" s="27">
        <v>2500</v>
      </c>
      <c r="G13" s="22">
        <v>0</v>
      </c>
      <c r="H13" s="42">
        <v>9.5</v>
      </c>
      <c r="I13" s="24">
        <f t="shared" si="0"/>
        <v>0</v>
      </c>
      <c r="J13" s="25">
        <f t="shared" si="1"/>
        <v>0</v>
      </c>
    </row>
    <row r="14" spans="1:10" ht="27" x14ac:dyDescent="0.3">
      <c r="A14" s="54"/>
      <c r="B14" s="18">
        <f>B13+1</f>
        <v>6</v>
      </c>
      <c r="C14" s="71" t="s">
        <v>106</v>
      </c>
      <c r="D14" s="18" t="s">
        <v>14</v>
      </c>
      <c r="E14" s="68"/>
      <c r="F14" s="27">
        <v>400</v>
      </c>
      <c r="G14" s="22">
        <v>0</v>
      </c>
      <c r="H14" s="42">
        <v>9.5</v>
      </c>
      <c r="I14" s="24">
        <f t="shared" si="0"/>
        <v>0</v>
      </c>
      <c r="J14" s="25">
        <f t="shared" si="1"/>
        <v>0</v>
      </c>
    </row>
    <row r="15" spans="1:10" ht="22.5" customHeight="1" x14ac:dyDescent="0.3">
      <c r="A15" s="54"/>
      <c r="B15" s="18" t="s">
        <v>107</v>
      </c>
      <c r="C15" s="71" t="s">
        <v>108</v>
      </c>
      <c r="D15" s="18" t="s">
        <v>14</v>
      </c>
      <c r="E15" s="68"/>
      <c r="F15" s="27">
        <v>200</v>
      </c>
      <c r="G15" s="22">
        <v>0</v>
      </c>
      <c r="H15" s="42">
        <v>9.5</v>
      </c>
      <c r="I15" s="24">
        <f t="shared" si="0"/>
        <v>0</v>
      </c>
      <c r="J15" s="25">
        <f t="shared" si="1"/>
        <v>0</v>
      </c>
    </row>
    <row r="16" spans="1:10" ht="28.5" customHeight="1" x14ac:dyDescent="0.3">
      <c r="A16" s="54"/>
      <c r="B16" s="18">
        <v>8</v>
      </c>
      <c r="C16" s="67" t="s">
        <v>109</v>
      </c>
      <c r="D16" s="18" t="s">
        <v>14</v>
      </c>
      <c r="E16" s="68"/>
      <c r="F16" s="27">
        <v>800</v>
      </c>
      <c r="G16" s="22">
        <v>0</v>
      </c>
      <c r="H16" s="42">
        <v>9.5</v>
      </c>
      <c r="I16" s="24">
        <f t="shared" si="0"/>
        <v>0</v>
      </c>
      <c r="J16" s="25">
        <f t="shared" si="1"/>
        <v>0</v>
      </c>
    </row>
    <row r="17" spans="1:10" ht="14.25" x14ac:dyDescent="0.3">
      <c r="A17" s="54"/>
      <c r="B17" s="73"/>
      <c r="C17" s="74" t="s">
        <v>524</v>
      </c>
      <c r="D17" s="75"/>
      <c r="E17" s="76"/>
      <c r="F17" s="76"/>
      <c r="G17" s="77"/>
      <c r="H17" s="76"/>
      <c r="I17" s="77"/>
      <c r="J17" s="78">
        <f>+SUM(J9:J16)</f>
        <v>0</v>
      </c>
    </row>
    <row r="18" spans="1:10" ht="14.25" x14ac:dyDescent="0.3">
      <c r="A18" s="54"/>
      <c r="B18" s="79"/>
      <c r="C18" s="80"/>
      <c r="D18" s="81"/>
      <c r="E18" s="82"/>
      <c r="F18" s="82"/>
      <c r="G18" s="83"/>
      <c r="H18" s="82"/>
      <c r="I18" s="83"/>
      <c r="J18" s="84"/>
    </row>
    <row r="19" spans="1:10" ht="14.25" x14ac:dyDescent="0.3">
      <c r="A19" s="85"/>
      <c r="B19" s="251" t="s">
        <v>62</v>
      </c>
      <c r="C19" s="251"/>
      <c r="D19" s="252"/>
      <c r="E19" s="251"/>
      <c r="F19" s="251"/>
      <c r="G19" s="251"/>
      <c r="H19" s="85"/>
      <c r="I19" s="85"/>
      <c r="J19" s="85"/>
    </row>
    <row r="20" spans="1:10" ht="14.25" x14ac:dyDescent="0.3">
      <c r="A20" s="85"/>
      <c r="B20" s="251" t="s">
        <v>63</v>
      </c>
      <c r="C20" s="251"/>
      <c r="D20" s="251"/>
      <c r="E20" s="251"/>
      <c r="F20" s="251"/>
      <c r="G20" s="251"/>
      <c r="H20" s="85"/>
      <c r="I20" s="85"/>
      <c r="J20" s="85"/>
    </row>
    <row r="21" spans="1:10" x14ac:dyDescent="0.3">
      <c r="A21" s="85"/>
      <c r="B21" s="199" t="s">
        <v>520</v>
      </c>
      <c r="C21" s="199"/>
      <c r="D21" s="199"/>
      <c r="E21" s="199"/>
      <c r="F21" s="199"/>
      <c r="G21" s="199"/>
      <c r="H21" s="26"/>
      <c r="I21" s="85"/>
      <c r="J21" s="85"/>
    </row>
    <row r="22" spans="1:10" ht="14.25" x14ac:dyDescent="0.3">
      <c r="A22" s="85"/>
      <c r="B22" s="82"/>
      <c r="C22" s="82"/>
      <c r="D22" s="82"/>
      <c r="E22" s="82"/>
      <c r="F22" s="82"/>
      <c r="G22" s="85"/>
      <c r="H22" s="85"/>
      <c r="I22" s="85"/>
      <c r="J22" s="85"/>
    </row>
    <row r="23" spans="1:10" x14ac:dyDescent="0.3">
      <c r="A23" s="85"/>
      <c r="B23" s="264" t="s">
        <v>110</v>
      </c>
      <c r="C23" s="259"/>
      <c r="D23" s="259"/>
      <c r="E23" s="259"/>
      <c r="F23" s="259"/>
      <c r="G23" s="259"/>
      <c r="H23" s="259"/>
      <c r="I23" s="259"/>
      <c r="J23" s="260"/>
    </row>
    <row r="24" spans="1:10" x14ac:dyDescent="0.3">
      <c r="A24" s="85"/>
      <c r="B24" s="265" t="s">
        <v>95</v>
      </c>
      <c r="C24" s="261"/>
      <c r="D24" s="261"/>
      <c r="E24" s="261"/>
      <c r="F24" s="261"/>
      <c r="G24" s="266"/>
      <c r="H24" s="266"/>
      <c r="I24" s="267"/>
      <c r="J24" s="268"/>
    </row>
    <row r="25" spans="1:10" x14ac:dyDescent="0.3">
      <c r="A25" s="85"/>
      <c r="B25" s="269" t="s">
        <v>111</v>
      </c>
      <c r="C25" s="270"/>
      <c r="D25" s="266"/>
      <c r="E25" s="266"/>
      <c r="F25" s="266"/>
      <c r="G25" s="266"/>
      <c r="H25" s="266"/>
      <c r="I25" s="267"/>
      <c r="J25" s="268"/>
    </row>
    <row r="26" spans="1:10" x14ac:dyDescent="0.3">
      <c r="A26" s="85"/>
      <c r="B26" s="265" t="s">
        <v>112</v>
      </c>
      <c r="C26" s="261"/>
      <c r="D26" s="261"/>
      <c r="E26" s="261"/>
      <c r="F26" s="261"/>
      <c r="G26" s="261"/>
      <c r="H26" s="261"/>
      <c r="I26" s="261"/>
      <c r="J26" s="262"/>
    </row>
    <row r="27" spans="1:10" x14ac:dyDescent="0.3">
      <c r="A27" s="85"/>
      <c r="B27" s="265" t="s">
        <v>113</v>
      </c>
      <c r="C27" s="261"/>
      <c r="D27" s="261"/>
      <c r="E27" s="261"/>
      <c r="F27" s="261"/>
      <c r="G27" s="261"/>
      <c r="H27" s="261"/>
      <c r="I27" s="261"/>
      <c r="J27" s="262"/>
    </row>
    <row r="28" spans="1:10" x14ac:dyDescent="0.3">
      <c r="A28" s="85"/>
      <c r="B28" s="265" t="s">
        <v>114</v>
      </c>
      <c r="C28" s="261"/>
      <c r="D28" s="261"/>
      <c r="E28" s="261"/>
      <c r="F28" s="261"/>
      <c r="G28" s="261"/>
      <c r="H28" s="261"/>
      <c r="I28" s="261"/>
      <c r="J28" s="262"/>
    </row>
    <row r="29" spans="1:10" x14ac:dyDescent="0.3">
      <c r="A29" s="85"/>
      <c r="B29" s="265" t="s">
        <v>635</v>
      </c>
      <c r="C29" s="261"/>
      <c r="D29" s="261"/>
      <c r="E29" s="261"/>
      <c r="F29" s="261"/>
      <c r="G29" s="261"/>
      <c r="H29" s="261"/>
      <c r="I29" s="261"/>
      <c r="J29" s="262"/>
    </row>
    <row r="30" spans="1:10" x14ac:dyDescent="0.3">
      <c r="A30" s="85"/>
      <c r="B30" s="298" t="s">
        <v>97</v>
      </c>
      <c r="C30" s="263"/>
      <c r="D30" s="263"/>
      <c r="E30" s="263"/>
      <c r="F30" s="263"/>
      <c r="G30" s="263"/>
      <c r="H30" s="263"/>
      <c r="I30" s="263"/>
      <c r="J30" s="328"/>
    </row>
    <row r="31" spans="1:10" x14ac:dyDescent="0.3">
      <c r="A31" s="85"/>
      <c r="B31" s="88"/>
      <c r="C31" s="88"/>
      <c r="D31" s="82"/>
      <c r="E31" s="82"/>
      <c r="F31" s="53"/>
      <c r="G31" s="53"/>
      <c r="H31" s="53"/>
      <c r="I31" s="53"/>
      <c r="J31" s="53"/>
    </row>
    <row r="32" spans="1:10" x14ac:dyDescent="0.3">
      <c r="A32" s="85"/>
      <c r="B32" s="55"/>
      <c r="C32" s="55"/>
      <c r="D32" s="57"/>
      <c r="E32" s="55"/>
      <c r="F32" s="53"/>
      <c r="G32" s="53"/>
      <c r="H32" s="53"/>
      <c r="I32" s="53"/>
      <c r="J32" s="53"/>
    </row>
    <row r="33" spans="1:10" x14ac:dyDescent="0.3">
      <c r="A33" s="85"/>
      <c r="B33" s="55"/>
      <c r="C33" s="37"/>
      <c r="D33" s="37"/>
      <c r="E33" s="37"/>
      <c r="F33" s="55"/>
      <c r="G33" s="55"/>
      <c r="H33" s="55"/>
      <c r="I33" s="55"/>
      <c r="J33" s="85"/>
    </row>
    <row r="34" spans="1:10" x14ac:dyDescent="0.3">
      <c r="A34" s="85"/>
      <c r="B34" s="55"/>
      <c r="C34" s="37" t="s">
        <v>115</v>
      </c>
      <c r="D34" s="37"/>
      <c r="E34" s="37"/>
      <c r="F34" s="37"/>
      <c r="G34" s="37"/>
      <c r="H34" s="55"/>
      <c r="I34" s="55"/>
      <c r="J34" s="85"/>
    </row>
    <row r="35" spans="1:10" x14ac:dyDescent="0.3">
      <c r="A35" s="85"/>
      <c r="B35" s="55"/>
      <c r="C35" s="37"/>
      <c r="D35" s="37"/>
      <c r="E35" s="37"/>
      <c r="F35" s="37"/>
      <c r="G35" s="37"/>
      <c r="H35" s="85"/>
      <c r="I35" s="85"/>
      <c r="J35" s="37"/>
    </row>
    <row r="36" spans="1:10" x14ac:dyDescent="0.3">
      <c r="A36" s="85"/>
      <c r="C36" s="37"/>
      <c r="D36" s="37"/>
      <c r="E36" s="37"/>
      <c r="F36" s="37"/>
      <c r="G36" s="37"/>
      <c r="H36" s="37"/>
      <c r="I36" s="37"/>
      <c r="J36" s="37"/>
    </row>
    <row r="37" spans="1:10" x14ac:dyDescent="0.3">
      <c r="A37" s="85"/>
      <c r="C37" s="90"/>
      <c r="D37" s="90"/>
      <c r="E37" s="90"/>
      <c r="F37" s="37"/>
      <c r="G37" s="37"/>
      <c r="H37" s="37"/>
      <c r="I37" s="37"/>
      <c r="J37" s="37"/>
    </row>
    <row r="38" spans="1:10" x14ac:dyDescent="0.3">
      <c r="A38" s="89"/>
      <c r="B38" s="89"/>
      <c r="C38" s="26"/>
      <c r="D38" s="26"/>
      <c r="E38" s="26"/>
      <c r="F38" s="37"/>
      <c r="G38" s="37"/>
      <c r="H38" s="37"/>
      <c r="I38" s="37"/>
      <c r="J38" s="37"/>
    </row>
    <row r="39" spans="1:10" x14ac:dyDescent="0.3">
      <c r="A39" s="55"/>
      <c r="B39" s="55"/>
      <c r="C39" s="55"/>
      <c r="D39" s="57"/>
      <c r="E39" s="55"/>
      <c r="F39" s="37"/>
      <c r="G39" s="37"/>
      <c r="H39" s="37"/>
      <c r="I39" s="37"/>
      <c r="J39" s="37"/>
    </row>
    <row r="40" spans="1:10" x14ac:dyDescent="0.3">
      <c r="A40" s="55"/>
      <c r="F40" s="90"/>
      <c r="G40" s="90"/>
      <c r="H40" s="37"/>
      <c r="I40" s="26"/>
      <c r="J40" s="26"/>
    </row>
    <row r="41" spans="1:10" x14ac:dyDescent="0.3">
      <c r="A41" s="55"/>
      <c r="F41" s="26"/>
      <c r="G41" s="26"/>
      <c r="H41" s="37"/>
      <c r="I41" s="32"/>
      <c r="J41" s="26"/>
    </row>
    <row r="42" spans="1:10" x14ac:dyDescent="0.3">
      <c r="A42" s="55"/>
      <c r="C42" s="89"/>
      <c r="D42" s="89"/>
      <c r="E42" s="82"/>
      <c r="F42" s="55"/>
      <c r="G42" s="55"/>
      <c r="H42" s="34"/>
      <c r="I42" s="26"/>
      <c r="J42" s="26"/>
    </row>
    <row r="43" spans="1:10" x14ac:dyDescent="0.3">
      <c r="A43" s="55"/>
      <c r="C43" s="55"/>
      <c r="D43" s="55"/>
      <c r="E43" s="91"/>
      <c r="H43" s="35"/>
      <c r="I43" s="26"/>
      <c r="J43" s="26"/>
    </row>
    <row r="44" spans="1:10" x14ac:dyDescent="0.3">
      <c r="D44" s="50"/>
      <c r="E44" s="52"/>
    </row>
    <row r="45" spans="1:10" x14ac:dyDescent="0.3">
      <c r="F45" s="82"/>
      <c r="G45" s="82"/>
    </row>
    <row r="46" spans="1:10" x14ac:dyDescent="0.3">
      <c r="F46" s="91"/>
      <c r="G46" s="89"/>
    </row>
    <row r="47" spans="1:10" x14ac:dyDescent="0.3">
      <c r="H47" s="85"/>
      <c r="I47" s="85"/>
      <c r="J47" s="85"/>
    </row>
    <row r="48" spans="1:10" x14ac:dyDescent="0.3">
      <c r="H48" s="89"/>
      <c r="I48" s="89"/>
      <c r="J48" s="89"/>
    </row>
  </sheetData>
  <pageMargins left="0.70866141732283472" right="0.70866141732283472" top="0.74803149606299213" bottom="0.74803149606299213" header="0.31496062992125984" footer="0.31496062992125984"/>
  <pageSetup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A16" zoomScaleNormal="100" workbookViewId="0">
      <selection activeCell="J28" sqref="J28"/>
    </sheetView>
  </sheetViews>
  <sheetFormatPr defaultRowHeight="15" x14ac:dyDescent="0.3"/>
  <cols>
    <col min="1" max="1" width="2.7109375" style="50" customWidth="1"/>
    <col min="2" max="2" width="5" style="50" customWidth="1"/>
    <col min="3" max="3" width="29.42578125" style="50" customWidth="1"/>
    <col min="4" max="4" width="5.28515625" style="52" customWidth="1"/>
    <col min="5" max="5" width="32" style="50" customWidth="1"/>
    <col min="6" max="6" width="8.5703125" style="50" customWidth="1"/>
    <col min="7" max="7" width="12" style="50" customWidth="1"/>
    <col min="8" max="8" width="5.7109375" style="50" customWidth="1"/>
    <col min="9" max="9" width="11.5703125" style="50" customWidth="1"/>
    <col min="10" max="10" width="12.28515625" style="50" customWidth="1"/>
    <col min="11" max="256" width="9.140625" style="53"/>
    <col min="257" max="257" width="2.7109375" style="53" customWidth="1"/>
    <col min="258" max="258" width="5" style="53" customWidth="1"/>
    <col min="259" max="259" width="29.42578125" style="53" customWidth="1"/>
    <col min="260" max="260" width="5.28515625" style="53" customWidth="1"/>
    <col min="261" max="261" width="32" style="53" customWidth="1"/>
    <col min="262" max="262" width="8.5703125" style="53" customWidth="1"/>
    <col min="263" max="263" width="12" style="53" customWidth="1"/>
    <col min="264" max="264" width="5.7109375" style="53" customWidth="1"/>
    <col min="265" max="265" width="11.5703125" style="53" customWidth="1"/>
    <col min="266" max="266" width="12.28515625" style="53" customWidth="1"/>
    <col min="267" max="512" width="9.140625" style="53"/>
    <col min="513" max="513" width="2.7109375" style="53" customWidth="1"/>
    <col min="514" max="514" width="5" style="53" customWidth="1"/>
    <col min="515" max="515" width="29.42578125" style="53" customWidth="1"/>
    <col min="516" max="516" width="5.28515625" style="53" customWidth="1"/>
    <col min="517" max="517" width="32" style="53" customWidth="1"/>
    <col min="518" max="518" width="8.5703125" style="53" customWidth="1"/>
    <col min="519" max="519" width="12" style="53" customWidth="1"/>
    <col min="520" max="520" width="5.7109375" style="53" customWidth="1"/>
    <col min="521" max="521" width="11.5703125" style="53" customWidth="1"/>
    <col min="522" max="522" width="12.28515625" style="53" customWidth="1"/>
    <col min="523" max="768" width="9.140625" style="53"/>
    <col min="769" max="769" width="2.7109375" style="53" customWidth="1"/>
    <col min="770" max="770" width="5" style="53" customWidth="1"/>
    <col min="771" max="771" width="29.42578125" style="53" customWidth="1"/>
    <col min="772" max="772" width="5.28515625" style="53" customWidth="1"/>
    <col min="773" max="773" width="32" style="53" customWidth="1"/>
    <col min="774" max="774" width="8.5703125" style="53" customWidth="1"/>
    <col min="775" max="775" width="12" style="53" customWidth="1"/>
    <col min="776" max="776" width="5.7109375" style="53" customWidth="1"/>
    <col min="777" max="777" width="11.5703125" style="53" customWidth="1"/>
    <col min="778" max="778" width="12.28515625" style="53" customWidth="1"/>
    <col min="779" max="1024" width="9.140625" style="53"/>
    <col min="1025" max="1025" width="2.7109375" style="53" customWidth="1"/>
    <col min="1026" max="1026" width="5" style="53" customWidth="1"/>
    <col min="1027" max="1027" width="29.42578125" style="53" customWidth="1"/>
    <col min="1028" max="1028" width="5.28515625" style="53" customWidth="1"/>
    <col min="1029" max="1029" width="32" style="53" customWidth="1"/>
    <col min="1030" max="1030" width="8.5703125" style="53" customWidth="1"/>
    <col min="1031" max="1031" width="12" style="53" customWidth="1"/>
    <col min="1032" max="1032" width="5.7109375" style="53" customWidth="1"/>
    <col min="1033" max="1033" width="11.5703125" style="53" customWidth="1"/>
    <col min="1034" max="1034" width="12.28515625" style="53" customWidth="1"/>
    <col min="1035" max="1280" width="9.140625" style="53"/>
    <col min="1281" max="1281" width="2.7109375" style="53" customWidth="1"/>
    <col min="1282" max="1282" width="5" style="53" customWidth="1"/>
    <col min="1283" max="1283" width="29.42578125" style="53" customWidth="1"/>
    <col min="1284" max="1284" width="5.28515625" style="53" customWidth="1"/>
    <col min="1285" max="1285" width="32" style="53" customWidth="1"/>
    <col min="1286" max="1286" width="8.5703125" style="53" customWidth="1"/>
    <col min="1287" max="1287" width="12" style="53" customWidth="1"/>
    <col min="1288" max="1288" width="5.7109375" style="53" customWidth="1"/>
    <col min="1289" max="1289" width="11.5703125" style="53" customWidth="1"/>
    <col min="1290" max="1290" width="12.28515625" style="53" customWidth="1"/>
    <col min="1291" max="1536" width="9.140625" style="53"/>
    <col min="1537" max="1537" width="2.7109375" style="53" customWidth="1"/>
    <col min="1538" max="1538" width="5" style="53" customWidth="1"/>
    <col min="1539" max="1539" width="29.42578125" style="53" customWidth="1"/>
    <col min="1540" max="1540" width="5.28515625" style="53" customWidth="1"/>
    <col min="1541" max="1541" width="32" style="53" customWidth="1"/>
    <col min="1542" max="1542" width="8.5703125" style="53" customWidth="1"/>
    <col min="1543" max="1543" width="12" style="53" customWidth="1"/>
    <col min="1544" max="1544" width="5.7109375" style="53" customWidth="1"/>
    <col min="1545" max="1545" width="11.5703125" style="53" customWidth="1"/>
    <col min="1546" max="1546" width="12.28515625" style="53" customWidth="1"/>
    <col min="1547" max="1792" width="9.140625" style="53"/>
    <col min="1793" max="1793" width="2.7109375" style="53" customWidth="1"/>
    <col min="1794" max="1794" width="5" style="53" customWidth="1"/>
    <col min="1795" max="1795" width="29.42578125" style="53" customWidth="1"/>
    <col min="1796" max="1796" width="5.28515625" style="53" customWidth="1"/>
    <col min="1797" max="1797" width="32" style="53" customWidth="1"/>
    <col min="1798" max="1798" width="8.5703125" style="53" customWidth="1"/>
    <col min="1799" max="1799" width="12" style="53" customWidth="1"/>
    <col min="1800" max="1800" width="5.7109375" style="53" customWidth="1"/>
    <col min="1801" max="1801" width="11.5703125" style="53" customWidth="1"/>
    <col min="1802" max="1802" width="12.28515625" style="53" customWidth="1"/>
    <col min="1803" max="2048" width="9.140625" style="53"/>
    <col min="2049" max="2049" width="2.7109375" style="53" customWidth="1"/>
    <col min="2050" max="2050" width="5" style="53" customWidth="1"/>
    <col min="2051" max="2051" width="29.42578125" style="53" customWidth="1"/>
    <col min="2052" max="2052" width="5.28515625" style="53" customWidth="1"/>
    <col min="2053" max="2053" width="32" style="53" customWidth="1"/>
    <col min="2054" max="2054" width="8.5703125" style="53" customWidth="1"/>
    <col min="2055" max="2055" width="12" style="53" customWidth="1"/>
    <col min="2056" max="2056" width="5.7109375" style="53" customWidth="1"/>
    <col min="2057" max="2057" width="11.5703125" style="53" customWidth="1"/>
    <col min="2058" max="2058" width="12.28515625" style="53" customWidth="1"/>
    <col min="2059" max="2304" width="9.140625" style="53"/>
    <col min="2305" max="2305" width="2.7109375" style="53" customWidth="1"/>
    <col min="2306" max="2306" width="5" style="53" customWidth="1"/>
    <col min="2307" max="2307" width="29.42578125" style="53" customWidth="1"/>
    <col min="2308" max="2308" width="5.28515625" style="53" customWidth="1"/>
    <col min="2309" max="2309" width="32" style="53" customWidth="1"/>
    <col min="2310" max="2310" width="8.5703125" style="53" customWidth="1"/>
    <col min="2311" max="2311" width="12" style="53" customWidth="1"/>
    <col min="2312" max="2312" width="5.7109375" style="53" customWidth="1"/>
    <col min="2313" max="2313" width="11.5703125" style="53" customWidth="1"/>
    <col min="2314" max="2314" width="12.28515625" style="53" customWidth="1"/>
    <col min="2315" max="2560" width="9.140625" style="53"/>
    <col min="2561" max="2561" width="2.7109375" style="53" customWidth="1"/>
    <col min="2562" max="2562" width="5" style="53" customWidth="1"/>
    <col min="2563" max="2563" width="29.42578125" style="53" customWidth="1"/>
    <col min="2564" max="2564" width="5.28515625" style="53" customWidth="1"/>
    <col min="2565" max="2565" width="32" style="53" customWidth="1"/>
    <col min="2566" max="2566" width="8.5703125" style="53" customWidth="1"/>
    <col min="2567" max="2567" width="12" style="53" customWidth="1"/>
    <col min="2568" max="2568" width="5.7109375" style="53" customWidth="1"/>
    <col min="2569" max="2569" width="11.5703125" style="53" customWidth="1"/>
    <col min="2570" max="2570" width="12.28515625" style="53" customWidth="1"/>
    <col min="2571" max="2816" width="9.140625" style="53"/>
    <col min="2817" max="2817" width="2.7109375" style="53" customWidth="1"/>
    <col min="2818" max="2818" width="5" style="53" customWidth="1"/>
    <col min="2819" max="2819" width="29.42578125" style="53" customWidth="1"/>
    <col min="2820" max="2820" width="5.28515625" style="53" customWidth="1"/>
    <col min="2821" max="2821" width="32" style="53" customWidth="1"/>
    <col min="2822" max="2822" width="8.5703125" style="53" customWidth="1"/>
    <col min="2823" max="2823" width="12" style="53" customWidth="1"/>
    <col min="2824" max="2824" width="5.7109375" style="53" customWidth="1"/>
    <col min="2825" max="2825" width="11.5703125" style="53" customWidth="1"/>
    <col min="2826" max="2826" width="12.28515625" style="53" customWidth="1"/>
    <col min="2827" max="3072" width="9.140625" style="53"/>
    <col min="3073" max="3073" width="2.7109375" style="53" customWidth="1"/>
    <col min="3074" max="3074" width="5" style="53" customWidth="1"/>
    <col min="3075" max="3075" width="29.42578125" style="53" customWidth="1"/>
    <col min="3076" max="3076" width="5.28515625" style="53" customWidth="1"/>
    <col min="3077" max="3077" width="32" style="53" customWidth="1"/>
    <col min="3078" max="3078" width="8.5703125" style="53" customWidth="1"/>
    <col min="3079" max="3079" width="12" style="53" customWidth="1"/>
    <col min="3080" max="3080" width="5.7109375" style="53" customWidth="1"/>
    <col min="3081" max="3081" width="11.5703125" style="53" customWidth="1"/>
    <col min="3082" max="3082" width="12.28515625" style="53" customWidth="1"/>
    <col min="3083" max="3328" width="9.140625" style="53"/>
    <col min="3329" max="3329" width="2.7109375" style="53" customWidth="1"/>
    <col min="3330" max="3330" width="5" style="53" customWidth="1"/>
    <col min="3331" max="3331" width="29.42578125" style="53" customWidth="1"/>
    <col min="3332" max="3332" width="5.28515625" style="53" customWidth="1"/>
    <col min="3333" max="3333" width="32" style="53" customWidth="1"/>
    <col min="3334" max="3334" width="8.5703125" style="53" customWidth="1"/>
    <col min="3335" max="3335" width="12" style="53" customWidth="1"/>
    <col min="3336" max="3336" width="5.7109375" style="53" customWidth="1"/>
    <col min="3337" max="3337" width="11.5703125" style="53" customWidth="1"/>
    <col min="3338" max="3338" width="12.28515625" style="53" customWidth="1"/>
    <col min="3339" max="3584" width="9.140625" style="53"/>
    <col min="3585" max="3585" width="2.7109375" style="53" customWidth="1"/>
    <col min="3586" max="3586" width="5" style="53" customWidth="1"/>
    <col min="3587" max="3587" width="29.42578125" style="53" customWidth="1"/>
    <col min="3588" max="3588" width="5.28515625" style="53" customWidth="1"/>
    <col min="3589" max="3589" width="32" style="53" customWidth="1"/>
    <col min="3590" max="3590" width="8.5703125" style="53" customWidth="1"/>
    <col min="3591" max="3591" width="12" style="53" customWidth="1"/>
    <col min="3592" max="3592" width="5.7109375" style="53" customWidth="1"/>
    <col min="3593" max="3593" width="11.5703125" style="53" customWidth="1"/>
    <col min="3594" max="3594" width="12.28515625" style="53" customWidth="1"/>
    <col min="3595" max="3840" width="9.140625" style="53"/>
    <col min="3841" max="3841" width="2.7109375" style="53" customWidth="1"/>
    <col min="3842" max="3842" width="5" style="53" customWidth="1"/>
    <col min="3843" max="3843" width="29.42578125" style="53" customWidth="1"/>
    <col min="3844" max="3844" width="5.28515625" style="53" customWidth="1"/>
    <col min="3845" max="3845" width="32" style="53" customWidth="1"/>
    <col min="3846" max="3846" width="8.5703125" style="53" customWidth="1"/>
    <col min="3847" max="3847" width="12" style="53" customWidth="1"/>
    <col min="3848" max="3848" width="5.7109375" style="53" customWidth="1"/>
    <col min="3849" max="3849" width="11.5703125" style="53" customWidth="1"/>
    <col min="3850" max="3850" width="12.28515625" style="53" customWidth="1"/>
    <col min="3851" max="4096" width="9.140625" style="53"/>
    <col min="4097" max="4097" width="2.7109375" style="53" customWidth="1"/>
    <col min="4098" max="4098" width="5" style="53" customWidth="1"/>
    <col min="4099" max="4099" width="29.42578125" style="53" customWidth="1"/>
    <col min="4100" max="4100" width="5.28515625" style="53" customWidth="1"/>
    <col min="4101" max="4101" width="32" style="53" customWidth="1"/>
    <col min="4102" max="4102" width="8.5703125" style="53" customWidth="1"/>
    <col min="4103" max="4103" width="12" style="53" customWidth="1"/>
    <col min="4104" max="4104" width="5.7109375" style="53" customWidth="1"/>
    <col min="4105" max="4105" width="11.5703125" style="53" customWidth="1"/>
    <col min="4106" max="4106" width="12.28515625" style="53" customWidth="1"/>
    <col min="4107" max="4352" width="9.140625" style="53"/>
    <col min="4353" max="4353" width="2.7109375" style="53" customWidth="1"/>
    <col min="4354" max="4354" width="5" style="53" customWidth="1"/>
    <col min="4355" max="4355" width="29.42578125" style="53" customWidth="1"/>
    <col min="4356" max="4356" width="5.28515625" style="53" customWidth="1"/>
    <col min="4357" max="4357" width="32" style="53" customWidth="1"/>
    <col min="4358" max="4358" width="8.5703125" style="53" customWidth="1"/>
    <col min="4359" max="4359" width="12" style="53" customWidth="1"/>
    <col min="4360" max="4360" width="5.7109375" style="53" customWidth="1"/>
    <col min="4361" max="4361" width="11.5703125" style="53" customWidth="1"/>
    <col min="4362" max="4362" width="12.28515625" style="53" customWidth="1"/>
    <col min="4363" max="4608" width="9.140625" style="53"/>
    <col min="4609" max="4609" width="2.7109375" style="53" customWidth="1"/>
    <col min="4610" max="4610" width="5" style="53" customWidth="1"/>
    <col min="4611" max="4611" width="29.42578125" style="53" customWidth="1"/>
    <col min="4612" max="4612" width="5.28515625" style="53" customWidth="1"/>
    <col min="4613" max="4613" width="32" style="53" customWidth="1"/>
    <col min="4614" max="4614" width="8.5703125" style="53" customWidth="1"/>
    <col min="4615" max="4615" width="12" style="53" customWidth="1"/>
    <col min="4616" max="4616" width="5.7109375" style="53" customWidth="1"/>
    <col min="4617" max="4617" width="11.5703125" style="53" customWidth="1"/>
    <col min="4618" max="4618" width="12.28515625" style="53" customWidth="1"/>
    <col min="4619" max="4864" width="9.140625" style="53"/>
    <col min="4865" max="4865" width="2.7109375" style="53" customWidth="1"/>
    <col min="4866" max="4866" width="5" style="53" customWidth="1"/>
    <col min="4867" max="4867" width="29.42578125" style="53" customWidth="1"/>
    <col min="4868" max="4868" width="5.28515625" style="53" customWidth="1"/>
    <col min="4869" max="4869" width="32" style="53" customWidth="1"/>
    <col min="4870" max="4870" width="8.5703125" style="53" customWidth="1"/>
    <col min="4871" max="4871" width="12" style="53" customWidth="1"/>
    <col min="4872" max="4872" width="5.7109375" style="53" customWidth="1"/>
    <col min="4873" max="4873" width="11.5703125" style="53" customWidth="1"/>
    <col min="4874" max="4874" width="12.28515625" style="53" customWidth="1"/>
    <col min="4875" max="5120" width="9.140625" style="53"/>
    <col min="5121" max="5121" width="2.7109375" style="53" customWidth="1"/>
    <col min="5122" max="5122" width="5" style="53" customWidth="1"/>
    <col min="5123" max="5123" width="29.42578125" style="53" customWidth="1"/>
    <col min="5124" max="5124" width="5.28515625" style="53" customWidth="1"/>
    <col min="5125" max="5125" width="32" style="53" customWidth="1"/>
    <col min="5126" max="5126" width="8.5703125" style="53" customWidth="1"/>
    <col min="5127" max="5127" width="12" style="53" customWidth="1"/>
    <col min="5128" max="5128" width="5.7109375" style="53" customWidth="1"/>
    <col min="5129" max="5129" width="11.5703125" style="53" customWidth="1"/>
    <col min="5130" max="5130" width="12.28515625" style="53" customWidth="1"/>
    <col min="5131" max="5376" width="9.140625" style="53"/>
    <col min="5377" max="5377" width="2.7109375" style="53" customWidth="1"/>
    <col min="5378" max="5378" width="5" style="53" customWidth="1"/>
    <col min="5379" max="5379" width="29.42578125" style="53" customWidth="1"/>
    <col min="5380" max="5380" width="5.28515625" style="53" customWidth="1"/>
    <col min="5381" max="5381" width="32" style="53" customWidth="1"/>
    <col min="5382" max="5382" width="8.5703125" style="53" customWidth="1"/>
    <col min="5383" max="5383" width="12" style="53" customWidth="1"/>
    <col min="5384" max="5384" width="5.7109375" style="53" customWidth="1"/>
    <col min="5385" max="5385" width="11.5703125" style="53" customWidth="1"/>
    <col min="5386" max="5386" width="12.28515625" style="53" customWidth="1"/>
    <col min="5387" max="5632" width="9.140625" style="53"/>
    <col min="5633" max="5633" width="2.7109375" style="53" customWidth="1"/>
    <col min="5634" max="5634" width="5" style="53" customWidth="1"/>
    <col min="5635" max="5635" width="29.42578125" style="53" customWidth="1"/>
    <col min="5636" max="5636" width="5.28515625" style="53" customWidth="1"/>
    <col min="5637" max="5637" width="32" style="53" customWidth="1"/>
    <col min="5638" max="5638" width="8.5703125" style="53" customWidth="1"/>
    <col min="5639" max="5639" width="12" style="53" customWidth="1"/>
    <col min="5640" max="5640" width="5.7109375" style="53" customWidth="1"/>
    <col min="5641" max="5641" width="11.5703125" style="53" customWidth="1"/>
    <col min="5642" max="5642" width="12.28515625" style="53" customWidth="1"/>
    <col min="5643" max="5888" width="9.140625" style="53"/>
    <col min="5889" max="5889" width="2.7109375" style="53" customWidth="1"/>
    <col min="5890" max="5890" width="5" style="53" customWidth="1"/>
    <col min="5891" max="5891" width="29.42578125" style="53" customWidth="1"/>
    <col min="5892" max="5892" width="5.28515625" style="53" customWidth="1"/>
    <col min="5893" max="5893" width="32" style="53" customWidth="1"/>
    <col min="5894" max="5894" width="8.5703125" style="53" customWidth="1"/>
    <col min="5895" max="5895" width="12" style="53" customWidth="1"/>
    <col min="5896" max="5896" width="5.7109375" style="53" customWidth="1"/>
    <col min="5897" max="5897" width="11.5703125" style="53" customWidth="1"/>
    <col min="5898" max="5898" width="12.28515625" style="53" customWidth="1"/>
    <col min="5899" max="6144" width="9.140625" style="53"/>
    <col min="6145" max="6145" width="2.7109375" style="53" customWidth="1"/>
    <col min="6146" max="6146" width="5" style="53" customWidth="1"/>
    <col min="6147" max="6147" width="29.42578125" style="53" customWidth="1"/>
    <col min="6148" max="6148" width="5.28515625" style="53" customWidth="1"/>
    <col min="6149" max="6149" width="32" style="53" customWidth="1"/>
    <col min="6150" max="6150" width="8.5703125" style="53" customWidth="1"/>
    <col min="6151" max="6151" width="12" style="53" customWidth="1"/>
    <col min="6152" max="6152" width="5.7109375" style="53" customWidth="1"/>
    <col min="6153" max="6153" width="11.5703125" style="53" customWidth="1"/>
    <col min="6154" max="6154" width="12.28515625" style="53" customWidth="1"/>
    <col min="6155" max="6400" width="9.140625" style="53"/>
    <col min="6401" max="6401" width="2.7109375" style="53" customWidth="1"/>
    <col min="6402" max="6402" width="5" style="53" customWidth="1"/>
    <col min="6403" max="6403" width="29.42578125" style="53" customWidth="1"/>
    <col min="6404" max="6404" width="5.28515625" style="53" customWidth="1"/>
    <col min="6405" max="6405" width="32" style="53" customWidth="1"/>
    <col min="6406" max="6406" width="8.5703125" style="53" customWidth="1"/>
    <col min="6407" max="6407" width="12" style="53" customWidth="1"/>
    <col min="6408" max="6408" width="5.7109375" style="53" customWidth="1"/>
    <col min="6409" max="6409" width="11.5703125" style="53" customWidth="1"/>
    <col min="6410" max="6410" width="12.28515625" style="53" customWidth="1"/>
    <col min="6411" max="6656" width="9.140625" style="53"/>
    <col min="6657" max="6657" width="2.7109375" style="53" customWidth="1"/>
    <col min="6658" max="6658" width="5" style="53" customWidth="1"/>
    <col min="6659" max="6659" width="29.42578125" style="53" customWidth="1"/>
    <col min="6660" max="6660" width="5.28515625" style="53" customWidth="1"/>
    <col min="6661" max="6661" width="32" style="53" customWidth="1"/>
    <col min="6662" max="6662" width="8.5703125" style="53" customWidth="1"/>
    <col min="6663" max="6663" width="12" style="53" customWidth="1"/>
    <col min="6664" max="6664" width="5.7109375" style="53" customWidth="1"/>
    <col min="6665" max="6665" width="11.5703125" style="53" customWidth="1"/>
    <col min="6666" max="6666" width="12.28515625" style="53" customWidth="1"/>
    <col min="6667" max="6912" width="9.140625" style="53"/>
    <col min="6913" max="6913" width="2.7109375" style="53" customWidth="1"/>
    <col min="6914" max="6914" width="5" style="53" customWidth="1"/>
    <col min="6915" max="6915" width="29.42578125" style="53" customWidth="1"/>
    <col min="6916" max="6916" width="5.28515625" style="53" customWidth="1"/>
    <col min="6917" max="6917" width="32" style="53" customWidth="1"/>
    <col min="6918" max="6918" width="8.5703125" style="53" customWidth="1"/>
    <col min="6919" max="6919" width="12" style="53" customWidth="1"/>
    <col min="6920" max="6920" width="5.7109375" style="53" customWidth="1"/>
    <col min="6921" max="6921" width="11.5703125" style="53" customWidth="1"/>
    <col min="6922" max="6922" width="12.28515625" style="53" customWidth="1"/>
    <col min="6923" max="7168" width="9.140625" style="53"/>
    <col min="7169" max="7169" width="2.7109375" style="53" customWidth="1"/>
    <col min="7170" max="7170" width="5" style="53" customWidth="1"/>
    <col min="7171" max="7171" width="29.42578125" style="53" customWidth="1"/>
    <col min="7172" max="7172" width="5.28515625" style="53" customWidth="1"/>
    <col min="7173" max="7173" width="32" style="53" customWidth="1"/>
    <col min="7174" max="7174" width="8.5703125" style="53" customWidth="1"/>
    <col min="7175" max="7175" width="12" style="53" customWidth="1"/>
    <col min="7176" max="7176" width="5.7109375" style="53" customWidth="1"/>
    <col min="7177" max="7177" width="11.5703125" style="53" customWidth="1"/>
    <col min="7178" max="7178" width="12.28515625" style="53" customWidth="1"/>
    <col min="7179" max="7424" width="9.140625" style="53"/>
    <col min="7425" max="7425" width="2.7109375" style="53" customWidth="1"/>
    <col min="7426" max="7426" width="5" style="53" customWidth="1"/>
    <col min="7427" max="7427" width="29.42578125" style="53" customWidth="1"/>
    <col min="7428" max="7428" width="5.28515625" style="53" customWidth="1"/>
    <col min="7429" max="7429" width="32" style="53" customWidth="1"/>
    <col min="7430" max="7430" width="8.5703125" style="53" customWidth="1"/>
    <col min="7431" max="7431" width="12" style="53" customWidth="1"/>
    <col min="7432" max="7432" width="5.7109375" style="53" customWidth="1"/>
    <col min="7433" max="7433" width="11.5703125" style="53" customWidth="1"/>
    <col min="7434" max="7434" width="12.28515625" style="53" customWidth="1"/>
    <col min="7435" max="7680" width="9.140625" style="53"/>
    <col min="7681" max="7681" width="2.7109375" style="53" customWidth="1"/>
    <col min="7682" max="7682" width="5" style="53" customWidth="1"/>
    <col min="7683" max="7683" width="29.42578125" style="53" customWidth="1"/>
    <col min="7684" max="7684" width="5.28515625" style="53" customWidth="1"/>
    <col min="7685" max="7685" width="32" style="53" customWidth="1"/>
    <col min="7686" max="7686" width="8.5703125" style="53" customWidth="1"/>
    <col min="7687" max="7687" width="12" style="53" customWidth="1"/>
    <col min="7688" max="7688" width="5.7109375" style="53" customWidth="1"/>
    <col min="7689" max="7689" width="11.5703125" style="53" customWidth="1"/>
    <col min="7690" max="7690" width="12.28515625" style="53" customWidth="1"/>
    <col min="7691" max="7936" width="9.140625" style="53"/>
    <col min="7937" max="7937" width="2.7109375" style="53" customWidth="1"/>
    <col min="7938" max="7938" width="5" style="53" customWidth="1"/>
    <col min="7939" max="7939" width="29.42578125" style="53" customWidth="1"/>
    <col min="7940" max="7940" width="5.28515625" style="53" customWidth="1"/>
    <col min="7941" max="7941" width="32" style="53" customWidth="1"/>
    <col min="7942" max="7942" width="8.5703125" style="53" customWidth="1"/>
    <col min="7943" max="7943" width="12" style="53" customWidth="1"/>
    <col min="7944" max="7944" width="5.7109375" style="53" customWidth="1"/>
    <col min="7945" max="7945" width="11.5703125" style="53" customWidth="1"/>
    <col min="7946" max="7946" width="12.28515625" style="53" customWidth="1"/>
    <col min="7947" max="8192" width="9.140625" style="53"/>
    <col min="8193" max="8193" width="2.7109375" style="53" customWidth="1"/>
    <col min="8194" max="8194" width="5" style="53" customWidth="1"/>
    <col min="8195" max="8195" width="29.42578125" style="53" customWidth="1"/>
    <col min="8196" max="8196" width="5.28515625" style="53" customWidth="1"/>
    <col min="8197" max="8197" width="32" style="53" customWidth="1"/>
    <col min="8198" max="8198" width="8.5703125" style="53" customWidth="1"/>
    <col min="8199" max="8199" width="12" style="53" customWidth="1"/>
    <col min="8200" max="8200" width="5.7109375" style="53" customWidth="1"/>
    <col min="8201" max="8201" width="11.5703125" style="53" customWidth="1"/>
    <col min="8202" max="8202" width="12.28515625" style="53" customWidth="1"/>
    <col min="8203" max="8448" width="9.140625" style="53"/>
    <col min="8449" max="8449" width="2.7109375" style="53" customWidth="1"/>
    <col min="8450" max="8450" width="5" style="53" customWidth="1"/>
    <col min="8451" max="8451" width="29.42578125" style="53" customWidth="1"/>
    <col min="8452" max="8452" width="5.28515625" style="53" customWidth="1"/>
    <col min="8453" max="8453" width="32" style="53" customWidth="1"/>
    <col min="8454" max="8454" width="8.5703125" style="53" customWidth="1"/>
    <col min="8455" max="8455" width="12" style="53" customWidth="1"/>
    <col min="8456" max="8456" width="5.7109375" style="53" customWidth="1"/>
    <col min="8457" max="8457" width="11.5703125" style="53" customWidth="1"/>
    <col min="8458" max="8458" width="12.28515625" style="53" customWidth="1"/>
    <col min="8459" max="8704" width="9.140625" style="53"/>
    <col min="8705" max="8705" width="2.7109375" style="53" customWidth="1"/>
    <col min="8706" max="8706" width="5" style="53" customWidth="1"/>
    <col min="8707" max="8707" width="29.42578125" style="53" customWidth="1"/>
    <col min="8708" max="8708" width="5.28515625" style="53" customWidth="1"/>
    <col min="8709" max="8709" width="32" style="53" customWidth="1"/>
    <col min="8710" max="8710" width="8.5703125" style="53" customWidth="1"/>
    <col min="8711" max="8711" width="12" style="53" customWidth="1"/>
    <col min="8712" max="8712" width="5.7109375" style="53" customWidth="1"/>
    <col min="8713" max="8713" width="11.5703125" style="53" customWidth="1"/>
    <col min="8714" max="8714" width="12.28515625" style="53" customWidth="1"/>
    <col min="8715" max="8960" width="9.140625" style="53"/>
    <col min="8961" max="8961" width="2.7109375" style="53" customWidth="1"/>
    <col min="8962" max="8962" width="5" style="53" customWidth="1"/>
    <col min="8963" max="8963" width="29.42578125" style="53" customWidth="1"/>
    <col min="8964" max="8964" width="5.28515625" style="53" customWidth="1"/>
    <col min="8965" max="8965" width="32" style="53" customWidth="1"/>
    <col min="8966" max="8966" width="8.5703125" style="53" customWidth="1"/>
    <col min="8967" max="8967" width="12" style="53" customWidth="1"/>
    <col min="8968" max="8968" width="5.7109375" style="53" customWidth="1"/>
    <col min="8969" max="8969" width="11.5703125" style="53" customWidth="1"/>
    <col min="8970" max="8970" width="12.28515625" style="53" customWidth="1"/>
    <col min="8971" max="9216" width="9.140625" style="53"/>
    <col min="9217" max="9217" width="2.7109375" style="53" customWidth="1"/>
    <col min="9218" max="9218" width="5" style="53" customWidth="1"/>
    <col min="9219" max="9219" width="29.42578125" style="53" customWidth="1"/>
    <col min="9220" max="9220" width="5.28515625" style="53" customWidth="1"/>
    <col min="9221" max="9221" width="32" style="53" customWidth="1"/>
    <col min="9222" max="9222" width="8.5703125" style="53" customWidth="1"/>
    <col min="9223" max="9223" width="12" style="53" customWidth="1"/>
    <col min="9224" max="9224" width="5.7109375" style="53" customWidth="1"/>
    <col min="9225" max="9225" width="11.5703125" style="53" customWidth="1"/>
    <col min="9226" max="9226" width="12.28515625" style="53" customWidth="1"/>
    <col min="9227" max="9472" width="9.140625" style="53"/>
    <col min="9473" max="9473" width="2.7109375" style="53" customWidth="1"/>
    <col min="9474" max="9474" width="5" style="53" customWidth="1"/>
    <col min="9475" max="9475" width="29.42578125" style="53" customWidth="1"/>
    <col min="9476" max="9476" width="5.28515625" style="53" customWidth="1"/>
    <col min="9477" max="9477" width="32" style="53" customWidth="1"/>
    <col min="9478" max="9478" width="8.5703125" style="53" customWidth="1"/>
    <col min="9479" max="9479" width="12" style="53" customWidth="1"/>
    <col min="9480" max="9480" width="5.7109375" style="53" customWidth="1"/>
    <col min="9481" max="9481" width="11.5703125" style="53" customWidth="1"/>
    <col min="9482" max="9482" width="12.28515625" style="53" customWidth="1"/>
    <col min="9483" max="9728" width="9.140625" style="53"/>
    <col min="9729" max="9729" width="2.7109375" style="53" customWidth="1"/>
    <col min="9730" max="9730" width="5" style="53" customWidth="1"/>
    <col min="9731" max="9731" width="29.42578125" style="53" customWidth="1"/>
    <col min="9732" max="9732" width="5.28515625" style="53" customWidth="1"/>
    <col min="9733" max="9733" width="32" style="53" customWidth="1"/>
    <col min="9734" max="9734" width="8.5703125" style="53" customWidth="1"/>
    <col min="9735" max="9735" width="12" style="53" customWidth="1"/>
    <col min="9736" max="9736" width="5.7109375" style="53" customWidth="1"/>
    <col min="9737" max="9737" width="11.5703125" style="53" customWidth="1"/>
    <col min="9738" max="9738" width="12.28515625" style="53" customWidth="1"/>
    <col min="9739" max="9984" width="9.140625" style="53"/>
    <col min="9985" max="9985" width="2.7109375" style="53" customWidth="1"/>
    <col min="9986" max="9986" width="5" style="53" customWidth="1"/>
    <col min="9987" max="9987" width="29.42578125" style="53" customWidth="1"/>
    <col min="9988" max="9988" width="5.28515625" style="53" customWidth="1"/>
    <col min="9989" max="9989" width="32" style="53" customWidth="1"/>
    <col min="9990" max="9990" width="8.5703125" style="53" customWidth="1"/>
    <col min="9991" max="9991" width="12" style="53" customWidth="1"/>
    <col min="9992" max="9992" width="5.7109375" style="53" customWidth="1"/>
    <col min="9993" max="9993" width="11.5703125" style="53" customWidth="1"/>
    <col min="9994" max="9994" width="12.28515625" style="53" customWidth="1"/>
    <col min="9995" max="10240" width="9.140625" style="53"/>
    <col min="10241" max="10241" width="2.7109375" style="53" customWidth="1"/>
    <col min="10242" max="10242" width="5" style="53" customWidth="1"/>
    <col min="10243" max="10243" width="29.42578125" style="53" customWidth="1"/>
    <col min="10244" max="10244" width="5.28515625" style="53" customWidth="1"/>
    <col min="10245" max="10245" width="32" style="53" customWidth="1"/>
    <col min="10246" max="10246" width="8.5703125" style="53" customWidth="1"/>
    <col min="10247" max="10247" width="12" style="53" customWidth="1"/>
    <col min="10248" max="10248" width="5.7109375" style="53" customWidth="1"/>
    <col min="10249" max="10249" width="11.5703125" style="53" customWidth="1"/>
    <col min="10250" max="10250" width="12.28515625" style="53" customWidth="1"/>
    <col min="10251" max="10496" width="9.140625" style="53"/>
    <col min="10497" max="10497" width="2.7109375" style="53" customWidth="1"/>
    <col min="10498" max="10498" width="5" style="53" customWidth="1"/>
    <col min="10499" max="10499" width="29.42578125" style="53" customWidth="1"/>
    <col min="10500" max="10500" width="5.28515625" style="53" customWidth="1"/>
    <col min="10501" max="10501" width="32" style="53" customWidth="1"/>
    <col min="10502" max="10502" width="8.5703125" style="53" customWidth="1"/>
    <col min="10503" max="10503" width="12" style="53" customWidth="1"/>
    <col min="10504" max="10504" width="5.7109375" style="53" customWidth="1"/>
    <col min="10505" max="10505" width="11.5703125" style="53" customWidth="1"/>
    <col min="10506" max="10506" width="12.28515625" style="53" customWidth="1"/>
    <col min="10507" max="10752" width="9.140625" style="53"/>
    <col min="10753" max="10753" width="2.7109375" style="53" customWidth="1"/>
    <col min="10754" max="10754" width="5" style="53" customWidth="1"/>
    <col min="10755" max="10755" width="29.42578125" style="53" customWidth="1"/>
    <col min="10756" max="10756" width="5.28515625" style="53" customWidth="1"/>
    <col min="10757" max="10757" width="32" style="53" customWidth="1"/>
    <col min="10758" max="10758" width="8.5703125" style="53" customWidth="1"/>
    <col min="10759" max="10759" width="12" style="53" customWidth="1"/>
    <col min="10760" max="10760" width="5.7109375" style="53" customWidth="1"/>
    <col min="10761" max="10761" width="11.5703125" style="53" customWidth="1"/>
    <col min="10762" max="10762" width="12.28515625" style="53" customWidth="1"/>
    <col min="10763" max="11008" width="9.140625" style="53"/>
    <col min="11009" max="11009" width="2.7109375" style="53" customWidth="1"/>
    <col min="11010" max="11010" width="5" style="53" customWidth="1"/>
    <col min="11011" max="11011" width="29.42578125" style="53" customWidth="1"/>
    <col min="11012" max="11012" width="5.28515625" style="53" customWidth="1"/>
    <col min="11013" max="11013" width="32" style="53" customWidth="1"/>
    <col min="11014" max="11014" width="8.5703125" style="53" customWidth="1"/>
    <col min="11015" max="11015" width="12" style="53" customWidth="1"/>
    <col min="11016" max="11016" width="5.7109375" style="53" customWidth="1"/>
    <col min="11017" max="11017" width="11.5703125" style="53" customWidth="1"/>
    <col min="11018" max="11018" width="12.28515625" style="53" customWidth="1"/>
    <col min="11019" max="11264" width="9.140625" style="53"/>
    <col min="11265" max="11265" width="2.7109375" style="53" customWidth="1"/>
    <col min="11266" max="11266" width="5" style="53" customWidth="1"/>
    <col min="11267" max="11267" width="29.42578125" style="53" customWidth="1"/>
    <col min="11268" max="11268" width="5.28515625" style="53" customWidth="1"/>
    <col min="11269" max="11269" width="32" style="53" customWidth="1"/>
    <col min="11270" max="11270" width="8.5703125" style="53" customWidth="1"/>
    <col min="11271" max="11271" width="12" style="53" customWidth="1"/>
    <col min="11272" max="11272" width="5.7109375" style="53" customWidth="1"/>
    <col min="11273" max="11273" width="11.5703125" style="53" customWidth="1"/>
    <col min="11274" max="11274" width="12.28515625" style="53" customWidth="1"/>
    <col min="11275" max="11520" width="9.140625" style="53"/>
    <col min="11521" max="11521" width="2.7109375" style="53" customWidth="1"/>
    <col min="11522" max="11522" width="5" style="53" customWidth="1"/>
    <col min="11523" max="11523" width="29.42578125" style="53" customWidth="1"/>
    <col min="11524" max="11524" width="5.28515625" style="53" customWidth="1"/>
    <col min="11525" max="11525" width="32" style="53" customWidth="1"/>
    <col min="11526" max="11526" width="8.5703125" style="53" customWidth="1"/>
    <col min="11527" max="11527" width="12" style="53" customWidth="1"/>
    <col min="11528" max="11528" width="5.7109375" style="53" customWidth="1"/>
    <col min="11529" max="11529" width="11.5703125" style="53" customWidth="1"/>
    <col min="11530" max="11530" width="12.28515625" style="53" customWidth="1"/>
    <col min="11531" max="11776" width="9.140625" style="53"/>
    <col min="11777" max="11777" width="2.7109375" style="53" customWidth="1"/>
    <col min="11778" max="11778" width="5" style="53" customWidth="1"/>
    <col min="11779" max="11779" width="29.42578125" style="53" customWidth="1"/>
    <col min="11780" max="11780" width="5.28515625" style="53" customWidth="1"/>
    <col min="11781" max="11781" width="32" style="53" customWidth="1"/>
    <col min="11782" max="11782" width="8.5703125" style="53" customWidth="1"/>
    <col min="11783" max="11783" width="12" style="53" customWidth="1"/>
    <col min="11784" max="11784" width="5.7109375" style="53" customWidth="1"/>
    <col min="11785" max="11785" width="11.5703125" style="53" customWidth="1"/>
    <col min="11786" max="11786" width="12.28515625" style="53" customWidth="1"/>
    <col min="11787" max="12032" width="9.140625" style="53"/>
    <col min="12033" max="12033" width="2.7109375" style="53" customWidth="1"/>
    <col min="12034" max="12034" width="5" style="53" customWidth="1"/>
    <col min="12035" max="12035" width="29.42578125" style="53" customWidth="1"/>
    <col min="12036" max="12036" width="5.28515625" style="53" customWidth="1"/>
    <col min="12037" max="12037" width="32" style="53" customWidth="1"/>
    <col min="12038" max="12038" width="8.5703125" style="53" customWidth="1"/>
    <col min="12039" max="12039" width="12" style="53" customWidth="1"/>
    <col min="12040" max="12040" width="5.7109375" style="53" customWidth="1"/>
    <col min="12041" max="12041" width="11.5703125" style="53" customWidth="1"/>
    <col min="12042" max="12042" width="12.28515625" style="53" customWidth="1"/>
    <col min="12043" max="12288" width="9.140625" style="53"/>
    <col min="12289" max="12289" width="2.7109375" style="53" customWidth="1"/>
    <col min="12290" max="12290" width="5" style="53" customWidth="1"/>
    <col min="12291" max="12291" width="29.42578125" style="53" customWidth="1"/>
    <col min="12292" max="12292" width="5.28515625" style="53" customWidth="1"/>
    <col min="12293" max="12293" width="32" style="53" customWidth="1"/>
    <col min="12294" max="12294" width="8.5703125" style="53" customWidth="1"/>
    <col min="12295" max="12295" width="12" style="53" customWidth="1"/>
    <col min="12296" max="12296" width="5.7109375" style="53" customWidth="1"/>
    <col min="12297" max="12297" width="11.5703125" style="53" customWidth="1"/>
    <col min="12298" max="12298" width="12.28515625" style="53" customWidth="1"/>
    <col min="12299" max="12544" width="9.140625" style="53"/>
    <col min="12545" max="12545" width="2.7109375" style="53" customWidth="1"/>
    <col min="12546" max="12546" width="5" style="53" customWidth="1"/>
    <col min="12547" max="12547" width="29.42578125" style="53" customWidth="1"/>
    <col min="12548" max="12548" width="5.28515625" style="53" customWidth="1"/>
    <col min="12549" max="12549" width="32" style="53" customWidth="1"/>
    <col min="12550" max="12550" width="8.5703125" style="53" customWidth="1"/>
    <col min="12551" max="12551" width="12" style="53" customWidth="1"/>
    <col min="12552" max="12552" width="5.7109375" style="53" customWidth="1"/>
    <col min="12553" max="12553" width="11.5703125" style="53" customWidth="1"/>
    <col min="12554" max="12554" width="12.28515625" style="53" customWidth="1"/>
    <col min="12555" max="12800" width="9.140625" style="53"/>
    <col min="12801" max="12801" width="2.7109375" style="53" customWidth="1"/>
    <col min="12802" max="12802" width="5" style="53" customWidth="1"/>
    <col min="12803" max="12803" width="29.42578125" style="53" customWidth="1"/>
    <col min="12804" max="12804" width="5.28515625" style="53" customWidth="1"/>
    <col min="12805" max="12805" width="32" style="53" customWidth="1"/>
    <col min="12806" max="12806" width="8.5703125" style="53" customWidth="1"/>
    <col min="12807" max="12807" width="12" style="53" customWidth="1"/>
    <col min="12808" max="12808" width="5.7109375" style="53" customWidth="1"/>
    <col min="12809" max="12809" width="11.5703125" style="53" customWidth="1"/>
    <col min="12810" max="12810" width="12.28515625" style="53" customWidth="1"/>
    <col min="12811" max="13056" width="9.140625" style="53"/>
    <col min="13057" max="13057" width="2.7109375" style="53" customWidth="1"/>
    <col min="13058" max="13058" width="5" style="53" customWidth="1"/>
    <col min="13059" max="13059" width="29.42578125" style="53" customWidth="1"/>
    <col min="13060" max="13060" width="5.28515625" style="53" customWidth="1"/>
    <col min="13061" max="13061" width="32" style="53" customWidth="1"/>
    <col min="13062" max="13062" width="8.5703125" style="53" customWidth="1"/>
    <col min="13063" max="13063" width="12" style="53" customWidth="1"/>
    <col min="13064" max="13064" width="5.7109375" style="53" customWidth="1"/>
    <col min="13065" max="13065" width="11.5703125" style="53" customWidth="1"/>
    <col min="13066" max="13066" width="12.28515625" style="53" customWidth="1"/>
    <col min="13067" max="13312" width="9.140625" style="53"/>
    <col min="13313" max="13313" width="2.7109375" style="53" customWidth="1"/>
    <col min="13314" max="13314" width="5" style="53" customWidth="1"/>
    <col min="13315" max="13315" width="29.42578125" style="53" customWidth="1"/>
    <col min="13316" max="13316" width="5.28515625" style="53" customWidth="1"/>
    <col min="13317" max="13317" width="32" style="53" customWidth="1"/>
    <col min="13318" max="13318" width="8.5703125" style="53" customWidth="1"/>
    <col min="13319" max="13319" width="12" style="53" customWidth="1"/>
    <col min="13320" max="13320" width="5.7109375" style="53" customWidth="1"/>
    <col min="13321" max="13321" width="11.5703125" style="53" customWidth="1"/>
    <col min="13322" max="13322" width="12.28515625" style="53" customWidth="1"/>
    <col min="13323" max="13568" width="9.140625" style="53"/>
    <col min="13569" max="13569" width="2.7109375" style="53" customWidth="1"/>
    <col min="13570" max="13570" width="5" style="53" customWidth="1"/>
    <col min="13571" max="13571" width="29.42578125" style="53" customWidth="1"/>
    <col min="13572" max="13572" width="5.28515625" style="53" customWidth="1"/>
    <col min="13573" max="13573" width="32" style="53" customWidth="1"/>
    <col min="13574" max="13574" width="8.5703125" style="53" customWidth="1"/>
    <col min="13575" max="13575" width="12" style="53" customWidth="1"/>
    <col min="13576" max="13576" width="5.7109375" style="53" customWidth="1"/>
    <col min="13577" max="13577" width="11.5703125" style="53" customWidth="1"/>
    <col min="13578" max="13578" width="12.28515625" style="53" customWidth="1"/>
    <col min="13579" max="13824" width="9.140625" style="53"/>
    <col min="13825" max="13825" width="2.7109375" style="53" customWidth="1"/>
    <col min="13826" max="13826" width="5" style="53" customWidth="1"/>
    <col min="13827" max="13827" width="29.42578125" style="53" customWidth="1"/>
    <col min="13828" max="13828" width="5.28515625" style="53" customWidth="1"/>
    <col min="13829" max="13829" width="32" style="53" customWidth="1"/>
    <col min="13830" max="13830" width="8.5703125" style="53" customWidth="1"/>
    <col min="13831" max="13831" width="12" style="53" customWidth="1"/>
    <col min="13832" max="13832" width="5.7109375" style="53" customWidth="1"/>
    <col min="13833" max="13833" width="11.5703125" style="53" customWidth="1"/>
    <col min="13834" max="13834" width="12.28515625" style="53" customWidth="1"/>
    <col min="13835" max="14080" width="9.140625" style="53"/>
    <col min="14081" max="14081" width="2.7109375" style="53" customWidth="1"/>
    <col min="14082" max="14082" width="5" style="53" customWidth="1"/>
    <col min="14083" max="14083" width="29.42578125" style="53" customWidth="1"/>
    <col min="14084" max="14084" width="5.28515625" style="53" customWidth="1"/>
    <col min="14085" max="14085" width="32" style="53" customWidth="1"/>
    <col min="14086" max="14086" width="8.5703125" style="53" customWidth="1"/>
    <col min="14087" max="14087" width="12" style="53" customWidth="1"/>
    <col min="14088" max="14088" width="5.7109375" style="53" customWidth="1"/>
    <col min="14089" max="14089" width="11.5703125" style="53" customWidth="1"/>
    <col min="14090" max="14090" width="12.28515625" style="53" customWidth="1"/>
    <col min="14091" max="14336" width="9.140625" style="53"/>
    <col min="14337" max="14337" width="2.7109375" style="53" customWidth="1"/>
    <col min="14338" max="14338" width="5" style="53" customWidth="1"/>
    <col min="14339" max="14339" width="29.42578125" style="53" customWidth="1"/>
    <col min="14340" max="14340" width="5.28515625" style="53" customWidth="1"/>
    <col min="14341" max="14341" width="32" style="53" customWidth="1"/>
    <col min="14342" max="14342" width="8.5703125" style="53" customWidth="1"/>
    <col min="14343" max="14343" width="12" style="53" customWidth="1"/>
    <col min="14344" max="14344" width="5.7109375" style="53" customWidth="1"/>
    <col min="14345" max="14345" width="11.5703125" style="53" customWidth="1"/>
    <col min="14346" max="14346" width="12.28515625" style="53" customWidth="1"/>
    <col min="14347" max="14592" width="9.140625" style="53"/>
    <col min="14593" max="14593" width="2.7109375" style="53" customWidth="1"/>
    <col min="14594" max="14594" width="5" style="53" customWidth="1"/>
    <col min="14595" max="14595" width="29.42578125" style="53" customWidth="1"/>
    <col min="14596" max="14596" width="5.28515625" style="53" customWidth="1"/>
    <col min="14597" max="14597" width="32" style="53" customWidth="1"/>
    <col min="14598" max="14598" width="8.5703125" style="53" customWidth="1"/>
    <col min="14599" max="14599" width="12" style="53" customWidth="1"/>
    <col min="14600" max="14600" width="5.7109375" style="53" customWidth="1"/>
    <col min="14601" max="14601" width="11.5703125" style="53" customWidth="1"/>
    <col min="14602" max="14602" width="12.28515625" style="53" customWidth="1"/>
    <col min="14603" max="14848" width="9.140625" style="53"/>
    <col min="14849" max="14849" width="2.7109375" style="53" customWidth="1"/>
    <col min="14850" max="14850" width="5" style="53" customWidth="1"/>
    <col min="14851" max="14851" width="29.42578125" style="53" customWidth="1"/>
    <col min="14852" max="14852" width="5.28515625" style="53" customWidth="1"/>
    <col min="14853" max="14853" width="32" style="53" customWidth="1"/>
    <col min="14854" max="14854" width="8.5703125" style="53" customWidth="1"/>
    <col min="14855" max="14855" width="12" style="53" customWidth="1"/>
    <col min="14856" max="14856" width="5.7109375" style="53" customWidth="1"/>
    <col min="14857" max="14857" width="11.5703125" style="53" customWidth="1"/>
    <col min="14858" max="14858" width="12.28515625" style="53" customWidth="1"/>
    <col min="14859" max="15104" width="9.140625" style="53"/>
    <col min="15105" max="15105" width="2.7109375" style="53" customWidth="1"/>
    <col min="15106" max="15106" width="5" style="53" customWidth="1"/>
    <col min="15107" max="15107" width="29.42578125" style="53" customWidth="1"/>
    <col min="15108" max="15108" width="5.28515625" style="53" customWidth="1"/>
    <col min="15109" max="15109" width="32" style="53" customWidth="1"/>
    <col min="15110" max="15110" width="8.5703125" style="53" customWidth="1"/>
    <col min="15111" max="15111" width="12" style="53" customWidth="1"/>
    <col min="15112" max="15112" width="5.7109375" style="53" customWidth="1"/>
    <col min="15113" max="15113" width="11.5703125" style="53" customWidth="1"/>
    <col min="15114" max="15114" width="12.28515625" style="53" customWidth="1"/>
    <col min="15115" max="15360" width="9.140625" style="53"/>
    <col min="15361" max="15361" width="2.7109375" style="53" customWidth="1"/>
    <col min="15362" max="15362" width="5" style="53" customWidth="1"/>
    <col min="15363" max="15363" width="29.42578125" style="53" customWidth="1"/>
    <col min="15364" max="15364" width="5.28515625" style="53" customWidth="1"/>
    <col min="15365" max="15365" width="32" style="53" customWidth="1"/>
    <col min="15366" max="15366" width="8.5703125" style="53" customWidth="1"/>
    <col min="15367" max="15367" width="12" style="53" customWidth="1"/>
    <col min="15368" max="15368" width="5.7109375" style="53" customWidth="1"/>
    <col min="15369" max="15369" width="11.5703125" style="53" customWidth="1"/>
    <col min="15370" max="15370" width="12.28515625" style="53" customWidth="1"/>
    <col min="15371" max="15616" width="9.140625" style="53"/>
    <col min="15617" max="15617" width="2.7109375" style="53" customWidth="1"/>
    <col min="15618" max="15618" width="5" style="53" customWidth="1"/>
    <col min="15619" max="15619" width="29.42578125" style="53" customWidth="1"/>
    <col min="15620" max="15620" width="5.28515625" style="53" customWidth="1"/>
    <col min="15621" max="15621" width="32" style="53" customWidth="1"/>
    <col min="15622" max="15622" width="8.5703125" style="53" customWidth="1"/>
    <col min="15623" max="15623" width="12" style="53" customWidth="1"/>
    <col min="15624" max="15624" width="5.7109375" style="53" customWidth="1"/>
    <col min="15625" max="15625" width="11.5703125" style="53" customWidth="1"/>
    <col min="15626" max="15626" width="12.28515625" style="53" customWidth="1"/>
    <col min="15627" max="15872" width="9.140625" style="53"/>
    <col min="15873" max="15873" width="2.7109375" style="53" customWidth="1"/>
    <col min="15874" max="15874" width="5" style="53" customWidth="1"/>
    <col min="15875" max="15875" width="29.42578125" style="53" customWidth="1"/>
    <col min="15876" max="15876" width="5.28515625" style="53" customWidth="1"/>
    <col min="15877" max="15877" width="32" style="53" customWidth="1"/>
    <col min="15878" max="15878" width="8.5703125" style="53" customWidth="1"/>
    <col min="15879" max="15879" width="12" style="53" customWidth="1"/>
    <col min="15880" max="15880" width="5.7109375" style="53" customWidth="1"/>
    <col min="15881" max="15881" width="11.5703125" style="53" customWidth="1"/>
    <col min="15882" max="15882" width="12.28515625" style="53" customWidth="1"/>
    <col min="15883" max="16128" width="9.140625" style="53"/>
    <col min="16129" max="16129" width="2.7109375" style="53" customWidth="1"/>
    <col min="16130" max="16130" width="5" style="53" customWidth="1"/>
    <col min="16131" max="16131" width="29.42578125" style="53" customWidth="1"/>
    <col min="16132" max="16132" width="5.28515625" style="53" customWidth="1"/>
    <col min="16133" max="16133" width="32" style="53" customWidth="1"/>
    <col min="16134" max="16134" width="8.5703125" style="53" customWidth="1"/>
    <col min="16135" max="16135" width="12" style="53" customWidth="1"/>
    <col min="16136" max="16136" width="5.7109375" style="53" customWidth="1"/>
    <col min="16137" max="16137" width="11.5703125" style="53" customWidth="1"/>
    <col min="16138" max="16138" width="12.28515625" style="53" customWidth="1"/>
    <col min="16139" max="16384" width="9.140625" style="53"/>
  </cols>
  <sheetData>
    <row r="1" spans="1:10" x14ac:dyDescent="0.3">
      <c r="B1" s="51" t="s">
        <v>0</v>
      </c>
      <c r="E1" s="52"/>
      <c r="F1" s="52"/>
      <c r="G1" s="52"/>
      <c r="H1" s="52"/>
      <c r="I1" s="52"/>
      <c r="J1" s="52"/>
    </row>
    <row r="2" spans="1:10" x14ac:dyDescent="0.3">
      <c r="B2" s="54" t="s">
        <v>1</v>
      </c>
      <c r="E2" s="52"/>
      <c r="F2" s="52"/>
      <c r="G2" s="52"/>
      <c r="H2" s="52"/>
      <c r="I2" s="52"/>
      <c r="J2" s="52"/>
    </row>
    <row r="3" spans="1:10" x14ac:dyDescent="0.3">
      <c r="B3" s="54"/>
      <c r="E3" s="52"/>
      <c r="F3" s="52"/>
      <c r="G3" s="52"/>
      <c r="H3" s="52"/>
      <c r="I3" s="52"/>
      <c r="J3" s="52"/>
    </row>
    <row r="4" spans="1:10" x14ac:dyDescent="0.3">
      <c r="A4" s="55"/>
      <c r="B4" s="56"/>
      <c r="C4" s="7" t="s">
        <v>473</v>
      </c>
      <c r="D4" s="92"/>
      <c r="E4" s="92"/>
      <c r="F4" s="57"/>
      <c r="G4" s="57"/>
      <c r="H4" s="57"/>
      <c r="I4" s="57"/>
      <c r="J4" s="57"/>
    </row>
    <row r="5" spans="1:10" x14ac:dyDescent="0.3">
      <c r="A5" s="55"/>
      <c r="B5" s="58"/>
      <c r="C5" s="7"/>
      <c r="D5" s="11"/>
      <c r="E5" s="11"/>
      <c r="F5" s="57"/>
      <c r="G5" s="57"/>
      <c r="H5" s="57"/>
      <c r="I5" s="57"/>
      <c r="J5" s="57"/>
    </row>
    <row r="6" spans="1:10" x14ac:dyDescent="0.3">
      <c r="A6" s="55"/>
      <c r="B6" s="58"/>
      <c r="C6" s="55"/>
      <c r="D6" s="57"/>
      <c r="E6" s="57"/>
      <c r="F6" s="57"/>
      <c r="G6" s="57"/>
      <c r="H6" s="57"/>
      <c r="I6" s="57"/>
      <c r="J6" s="57"/>
    </row>
    <row r="7" spans="1:10" ht="14.25" x14ac:dyDescent="0.3">
      <c r="A7" s="61"/>
      <c r="B7" s="61"/>
      <c r="C7" s="61"/>
      <c r="D7" s="59"/>
      <c r="E7" s="12" t="s">
        <v>75</v>
      </c>
      <c r="F7" s="60"/>
      <c r="G7" s="60"/>
      <c r="H7" s="59"/>
      <c r="I7" s="59"/>
      <c r="J7" s="59"/>
    </row>
    <row r="8" spans="1:10" ht="14.25" x14ac:dyDescent="0.3">
      <c r="A8" s="61"/>
      <c r="B8" s="61"/>
      <c r="C8" s="61"/>
      <c r="D8" s="59"/>
      <c r="E8" s="60" t="s">
        <v>116</v>
      </c>
      <c r="F8" s="60"/>
      <c r="G8" s="60"/>
      <c r="H8" s="59"/>
      <c r="I8" s="59"/>
      <c r="J8" s="59"/>
    </row>
    <row r="9" spans="1:10" x14ac:dyDescent="0.3">
      <c r="B9" s="54"/>
      <c r="E9" s="52"/>
      <c r="F9" s="52"/>
      <c r="G9" s="52"/>
      <c r="H9" s="52"/>
      <c r="I9" s="52"/>
      <c r="J9" s="52"/>
    </row>
    <row r="10" spans="1:10" ht="14.25" x14ac:dyDescent="0.3">
      <c r="A10" s="70"/>
      <c r="B10" s="62" t="s">
        <v>4</v>
      </c>
      <c r="C10" s="63" t="s">
        <v>5</v>
      </c>
      <c r="D10" s="64" t="s">
        <v>6</v>
      </c>
      <c r="E10" s="65" t="s">
        <v>100</v>
      </c>
      <c r="F10" s="65" t="s">
        <v>8</v>
      </c>
      <c r="G10" s="66" t="s">
        <v>9</v>
      </c>
      <c r="H10" s="66" t="s">
        <v>10</v>
      </c>
      <c r="I10" s="65" t="s">
        <v>11</v>
      </c>
      <c r="J10" s="66" t="s">
        <v>12</v>
      </c>
    </row>
    <row r="11" spans="1:10" ht="14.25" x14ac:dyDescent="0.3">
      <c r="A11" s="54"/>
      <c r="B11" s="18">
        <v>1</v>
      </c>
      <c r="C11" s="67" t="s">
        <v>117</v>
      </c>
      <c r="D11" s="18" t="s">
        <v>14</v>
      </c>
      <c r="E11" s="68"/>
      <c r="F11" s="69">
        <v>800</v>
      </c>
      <c r="G11" s="22">
        <v>0</v>
      </c>
      <c r="H11" s="42">
        <v>9.5</v>
      </c>
      <c r="I11" s="24">
        <f>G11*1.095</f>
        <v>0</v>
      </c>
      <c r="J11" s="25">
        <f>I11*F11</f>
        <v>0</v>
      </c>
    </row>
    <row r="12" spans="1:10" ht="14.25" x14ac:dyDescent="0.3">
      <c r="A12" s="54"/>
      <c r="B12" s="18">
        <f>B11+1</f>
        <v>2</v>
      </c>
      <c r="C12" s="67" t="s">
        <v>118</v>
      </c>
      <c r="D12" s="18" t="s">
        <v>14</v>
      </c>
      <c r="E12" s="68"/>
      <c r="F12" s="69">
        <v>20</v>
      </c>
      <c r="G12" s="22">
        <v>0</v>
      </c>
      <c r="H12" s="42">
        <v>9.5</v>
      </c>
      <c r="I12" s="24">
        <f t="shared" ref="I12:I28" si="0">G12*1.095</f>
        <v>0</v>
      </c>
      <c r="J12" s="25">
        <f t="shared" ref="J12:J28" si="1">I12*F12</f>
        <v>0</v>
      </c>
    </row>
    <row r="13" spans="1:10" ht="14.25" x14ac:dyDescent="0.3">
      <c r="A13" s="54"/>
      <c r="B13" s="18">
        <f>B12+1</f>
        <v>3</v>
      </c>
      <c r="C13" s="71" t="s">
        <v>119</v>
      </c>
      <c r="D13" s="18" t="s">
        <v>14</v>
      </c>
      <c r="E13" s="68"/>
      <c r="F13" s="69">
        <v>50</v>
      </c>
      <c r="G13" s="22">
        <v>0</v>
      </c>
      <c r="H13" s="42">
        <v>9.5</v>
      </c>
      <c r="I13" s="24">
        <f t="shared" si="0"/>
        <v>0</v>
      </c>
      <c r="J13" s="25">
        <f t="shared" si="1"/>
        <v>0</v>
      </c>
    </row>
    <row r="14" spans="1:10" ht="27" x14ac:dyDescent="0.3">
      <c r="A14" s="54"/>
      <c r="B14" s="18">
        <f>B13+1</f>
        <v>4</v>
      </c>
      <c r="C14" s="71" t="s">
        <v>671</v>
      </c>
      <c r="D14" s="18" t="s">
        <v>14</v>
      </c>
      <c r="E14" s="68"/>
      <c r="F14" s="72">
        <v>100</v>
      </c>
      <c r="G14" s="22">
        <v>0</v>
      </c>
      <c r="H14" s="42">
        <v>9.5</v>
      </c>
      <c r="I14" s="24">
        <f t="shared" si="0"/>
        <v>0</v>
      </c>
      <c r="J14" s="25">
        <f t="shared" si="1"/>
        <v>0</v>
      </c>
    </row>
    <row r="15" spans="1:10" ht="27" x14ac:dyDescent="0.3">
      <c r="A15" s="54"/>
      <c r="B15" s="18" t="s">
        <v>120</v>
      </c>
      <c r="C15" s="71" t="s">
        <v>121</v>
      </c>
      <c r="D15" s="18" t="s">
        <v>14</v>
      </c>
      <c r="E15" s="68"/>
      <c r="F15" s="27">
        <v>50</v>
      </c>
      <c r="G15" s="22">
        <v>0</v>
      </c>
      <c r="H15" s="42">
        <v>9.5</v>
      </c>
      <c r="I15" s="24">
        <f t="shared" si="0"/>
        <v>0</v>
      </c>
      <c r="J15" s="25">
        <f t="shared" si="1"/>
        <v>0</v>
      </c>
    </row>
    <row r="16" spans="1:10" ht="27" x14ac:dyDescent="0.3">
      <c r="A16" s="54"/>
      <c r="B16" s="18" t="s">
        <v>122</v>
      </c>
      <c r="C16" s="71" t="s">
        <v>672</v>
      </c>
      <c r="D16" s="18" t="s">
        <v>14</v>
      </c>
      <c r="E16" s="68"/>
      <c r="F16" s="27">
        <v>50</v>
      </c>
      <c r="G16" s="22">
        <v>0</v>
      </c>
      <c r="H16" s="42">
        <v>9.5</v>
      </c>
      <c r="I16" s="24">
        <f t="shared" si="0"/>
        <v>0</v>
      </c>
      <c r="J16" s="25">
        <f t="shared" si="1"/>
        <v>0</v>
      </c>
    </row>
    <row r="17" spans="1:10" ht="27" x14ac:dyDescent="0.3">
      <c r="A17" s="54"/>
      <c r="B17" s="18" t="s">
        <v>107</v>
      </c>
      <c r="C17" s="71" t="s">
        <v>123</v>
      </c>
      <c r="D17" s="18" t="s">
        <v>14</v>
      </c>
      <c r="E17" s="68"/>
      <c r="F17" s="27">
        <v>50</v>
      </c>
      <c r="G17" s="22">
        <v>0</v>
      </c>
      <c r="H17" s="42">
        <v>9.5</v>
      </c>
      <c r="I17" s="24">
        <f t="shared" si="0"/>
        <v>0</v>
      </c>
      <c r="J17" s="25">
        <f t="shared" si="1"/>
        <v>0</v>
      </c>
    </row>
    <row r="18" spans="1:10" ht="27" x14ac:dyDescent="0.3">
      <c r="A18" s="54"/>
      <c r="B18" s="18" t="s">
        <v>124</v>
      </c>
      <c r="C18" s="71" t="s">
        <v>125</v>
      </c>
      <c r="D18" s="18" t="s">
        <v>14</v>
      </c>
      <c r="E18" s="68"/>
      <c r="F18" s="27">
        <v>100</v>
      </c>
      <c r="G18" s="22">
        <v>0</v>
      </c>
      <c r="H18" s="42">
        <v>9.5</v>
      </c>
      <c r="I18" s="24">
        <f t="shared" si="0"/>
        <v>0</v>
      </c>
      <c r="J18" s="25">
        <f t="shared" si="1"/>
        <v>0</v>
      </c>
    </row>
    <row r="19" spans="1:10" ht="27" x14ac:dyDescent="0.3">
      <c r="A19" s="85"/>
      <c r="B19" s="18" t="s">
        <v>126</v>
      </c>
      <c r="C19" s="71" t="s">
        <v>127</v>
      </c>
      <c r="D19" s="18" t="s">
        <v>14</v>
      </c>
      <c r="E19" s="68"/>
      <c r="F19" s="27">
        <v>20</v>
      </c>
      <c r="G19" s="22">
        <v>0</v>
      </c>
      <c r="H19" s="42">
        <v>9.5</v>
      </c>
      <c r="I19" s="24">
        <f t="shared" si="0"/>
        <v>0</v>
      </c>
      <c r="J19" s="25">
        <f t="shared" si="1"/>
        <v>0</v>
      </c>
    </row>
    <row r="20" spans="1:10" ht="27" x14ac:dyDescent="0.3">
      <c r="A20" s="85"/>
      <c r="B20" s="18" t="s">
        <v>128</v>
      </c>
      <c r="C20" s="71" t="s">
        <v>129</v>
      </c>
      <c r="D20" s="18" t="s">
        <v>14</v>
      </c>
      <c r="E20" s="68"/>
      <c r="F20" s="27">
        <v>20</v>
      </c>
      <c r="G20" s="22">
        <v>0</v>
      </c>
      <c r="H20" s="42">
        <v>9.5</v>
      </c>
      <c r="I20" s="24">
        <f t="shared" si="0"/>
        <v>0</v>
      </c>
      <c r="J20" s="25">
        <f t="shared" si="1"/>
        <v>0</v>
      </c>
    </row>
    <row r="21" spans="1:10" ht="27" x14ac:dyDescent="0.3">
      <c r="A21" s="85"/>
      <c r="B21" s="18" t="s">
        <v>130</v>
      </c>
      <c r="C21" s="71" t="s">
        <v>131</v>
      </c>
      <c r="D21" s="18" t="s">
        <v>14</v>
      </c>
      <c r="E21" s="68"/>
      <c r="F21" s="27">
        <v>50</v>
      </c>
      <c r="G21" s="22">
        <v>0</v>
      </c>
      <c r="H21" s="42">
        <v>9.5</v>
      </c>
      <c r="I21" s="24">
        <f t="shared" si="0"/>
        <v>0</v>
      </c>
      <c r="J21" s="25">
        <f t="shared" si="1"/>
        <v>0</v>
      </c>
    </row>
    <row r="22" spans="1:10" ht="27" x14ac:dyDescent="0.3">
      <c r="A22" s="85"/>
      <c r="B22" s="18" t="s">
        <v>132</v>
      </c>
      <c r="C22" s="71" t="s">
        <v>133</v>
      </c>
      <c r="D22" s="18" t="s">
        <v>14</v>
      </c>
      <c r="E22" s="68"/>
      <c r="F22" s="27">
        <v>20</v>
      </c>
      <c r="G22" s="22">
        <v>0</v>
      </c>
      <c r="H22" s="42">
        <v>9.5</v>
      </c>
      <c r="I22" s="24">
        <f t="shared" si="0"/>
        <v>0</v>
      </c>
      <c r="J22" s="25">
        <f t="shared" si="1"/>
        <v>0</v>
      </c>
    </row>
    <row r="23" spans="1:10" ht="27" x14ac:dyDescent="0.3">
      <c r="A23" s="85"/>
      <c r="B23" s="18" t="s">
        <v>89</v>
      </c>
      <c r="C23" s="71" t="s">
        <v>432</v>
      </c>
      <c r="D23" s="18" t="s">
        <v>14</v>
      </c>
      <c r="E23" s="68"/>
      <c r="F23" s="27">
        <v>20</v>
      </c>
      <c r="G23" s="22">
        <v>0</v>
      </c>
      <c r="H23" s="42">
        <v>9.5</v>
      </c>
      <c r="I23" s="24">
        <f t="shared" si="0"/>
        <v>0</v>
      </c>
      <c r="J23" s="25">
        <f t="shared" si="1"/>
        <v>0</v>
      </c>
    </row>
    <row r="24" spans="1:10" ht="27" x14ac:dyDescent="0.3">
      <c r="A24" s="85"/>
      <c r="B24" s="18" t="s">
        <v>91</v>
      </c>
      <c r="C24" s="67" t="s">
        <v>134</v>
      </c>
      <c r="D24" s="18" t="s">
        <v>14</v>
      </c>
      <c r="E24" s="68"/>
      <c r="F24" s="27">
        <v>50</v>
      </c>
      <c r="G24" s="22">
        <v>0</v>
      </c>
      <c r="H24" s="42">
        <v>9.5</v>
      </c>
      <c r="I24" s="24">
        <f t="shared" si="0"/>
        <v>0</v>
      </c>
      <c r="J24" s="25">
        <f t="shared" si="1"/>
        <v>0</v>
      </c>
    </row>
    <row r="25" spans="1:10" ht="27" x14ac:dyDescent="0.3">
      <c r="A25" s="85"/>
      <c r="B25" s="18">
        <v>15</v>
      </c>
      <c r="C25" s="67" t="s">
        <v>135</v>
      </c>
      <c r="D25" s="18" t="s">
        <v>14</v>
      </c>
      <c r="E25" s="68"/>
      <c r="F25" s="27">
        <v>100</v>
      </c>
      <c r="G25" s="22">
        <v>0</v>
      </c>
      <c r="H25" s="42">
        <v>9.5</v>
      </c>
      <c r="I25" s="24">
        <f t="shared" si="0"/>
        <v>0</v>
      </c>
      <c r="J25" s="25">
        <f t="shared" si="1"/>
        <v>0</v>
      </c>
    </row>
    <row r="26" spans="1:10" ht="14.25" x14ac:dyDescent="0.3">
      <c r="A26" s="85"/>
      <c r="B26" s="18">
        <v>16</v>
      </c>
      <c r="C26" s="67" t="s">
        <v>136</v>
      </c>
      <c r="D26" s="18" t="s">
        <v>14</v>
      </c>
      <c r="E26" s="68"/>
      <c r="F26" s="27">
        <v>20</v>
      </c>
      <c r="G26" s="22">
        <v>0</v>
      </c>
      <c r="H26" s="42">
        <v>9.5</v>
      </c>
      <c r="I26" s="24">
        <f t="shared" si="0"/>
        <v>0</v>
      </c>
      <c r="J26" s="25">
        <f t="shared" si="1"/>
        <v>0</v>
      </c>
    </row>
    <row r="27" spans="1:10" ht="27" x14ac:dyDescent="0.3">
      <c r="A27" s="85"/>
      <c r="B27" s="93">
        <v>17</v>
      </c>
      <c r="C27" s="67" t="s">
        <v>430</v>
      </c>
      <c r="D27" s="18" t="s">
        <v>14</v>
      </c>
      <c r="E27" s="68"/>
      <c r="F27" s="27">
        <v>20</v>
      </c>
      <c r="G27" s="22">
        <v>0</v>
      </c>
      <c r="H27" s="42">
        <v>9.5</v>
      </c>
      <c r="I27" s="24">
        <f t="shared" si="0"/>
        <v>0</v>
      </c>
      <c r="J27" s="25">
        <f t="shared" si="1"/>
        <v>0</v>
      </c>
    </row>
    <row r="28" spans="1:10" ht="14.25" x14ac:dyDescent="0.3">
      <c r="A28" s="89"/>
      <c r="B28" s="79">
        <v>18</v>
      </c>
      <c r="C28" s="67" t="s">
        <v>431</v>
      </c>
      <c r="D28" s="18" t="s">
        <v>14</v>
      </c>
      <c r="E28" s="68"/>
      <c r="F28" s="27">
        <v>20</v>
      </c>
      <c r="G28" s="22">
        <v>0</v>
      </c>
      <c r="H28" s="42">
        <v>9.5</v>
      </c>
      <c r="I28" s="24">
        <f t="shared" si="0"/>
        <v>0</v>
      </c>
      <c r="J28" s="25">
        <f t="shared" si="1"/>
        <v>0</v>
      </c>
    </row>
    <row r="29" spans="1:10" x14ac:dyDescent="0.3">
      <c r="A29" s="55"/>
      <c r="B29" s="94" t="s">
        <v>137</v>
      </c>
      <c r="C29" s="74" t="s">
        <v>138</v>
      </c>
      <c r="D29" s="75"/>
      <c r="E29" s="76"/>
      <c r="F29" s="76"/>
      <c r="G29" s="77"/>
      <c r="H29" s="76"/>
      <c r="I29" s="77"/>
      <c r="J29" s="78">
        <f>+SUM(J11:J28)</f>
        <v>0</v>
      </c>
    </row>
    <row r="30" spans="1:10" x14ac:dyDescent="0.3">
      <c r="A30" s="55"/>
      <c r="B30" s="85"/>
      <c r="C30" s="80"/>
      <c r="D30" s="81"/>
      <c r="E30" s="82"/>
      <c r="F30" s="82"/>
      <c r="G30" s="83"/>
      <c r="H30" s="82"/>
      <c r="I30" s="83"/>
      <c r="J30" s="84"/>
    </row>
    <row r="31" spans="1:10" x14ac:dyDescent="0.3">
      <c r="A31" s="55"/>
      <c r="B31" s="85"/>
      <c r="C31" s="251" t="s">
        <v>62</v>
      </c>
      <c r="D31" s="251"/>
      <c r="E31" s="251"/>
      <c r="F31" s="251"/>
      <c r="G31" s="251"/>
      <c r="H31" s="85"/>
      <c r="I31" s="85"/>
      <c r="J31" s="85"/>
    </row>
    <row r="32" spans="1:10" x14ac:dyDescent="0.3">
      <c r="A32" s="55"/>
      <c r="B32" s="31"/>
      <c r="C32" s="251" t="s">
        <v>63</v>
      </c>
      <c r="D32" s="252"/>
      <c r="E32" s="251"/>
      <c r="F32" s="251"/>
      <c r="G32" s="251"/>
      <c r="H32" s="85"/>
      <c r="I32" s="85"/>
      <c r="J32" s="85"/>
    </row>
    <row r="33" spans="1:11" x14ac:dyDescent="0.3">
      <c r="A33" s="55"/>
      <c r="B33" s="82"/>
      <c r="C33" s="253" t="s">
        <v>523</v>
      </c>
      <c r="D33" s="251"/>
      <c r="E33" s="251"/>
      <c r="F33" s="251"/>
      <c r="G33" s="251"/>
      <c r="H33" s="85"/>
      <c r="I33" s="85"/>
      <c r="J33" s="85"/>
    </row>
    <row r="34" spans="1:11" x14ac:dyDescent="0.3">
      <c r="A34" s="55"/>
      <c r="B34" s="95"/>
      <c r="D34" s="57"/>
      <c r="E34" s="55"/>
      <c r="F34" s="55"/>
      <c r="G34" s="55"/>
      <c r="H34" s="55"/>
      <c r="I34" s="96"/>
      <c r="J34" s="96"/>
      <c r="K34" s="97"/>
    </row>
    <row r="35" spans="1:11" x14ac:dyDescent="0.3">
      <c r="B35" s="55"/>
      <c r="C35" s="264" t="s">
        <v>139</v>
      </c>
      <c r="D35" s="259"/>
      <c r="E35" s="259"/>
      <c r="F35" s="259"/>
      <c r="G35" s="259"/>
      <c r="H35" s="259"/>
      <c r="I35" s="418"/>
      <c r="J35" s="419"/>
      <c r="K35" s="97"/>
    </row>
    <row r="36" spans="1:11" x14ac:dyDescent="0.3">
      <c r="B36" s="55"/>
      <c r="C36" s="281" t="s">
        <v>140</v>
      </c>
      <c r="D36" s="270"/>
      <c r="E36" s="266"/>
      <c r="F36" s="266"/>
      <c r="G36" s="266"/>
      <c r="H36" s="266"/>
      <c r="I36" s="250"/>
      <c r="J36" s="420"/>
      <c r="K36" s="97"/>
    </row>
    <row r="37" spans="1:11" x14ac:dyDescent="0.3">
      <c r="C37" s="281" t="s">
        <v>141</v>
      </c>
      <c r="D37" s="270"/>
      <c r="E37" s="266"/>
      <c r="F37" s="266"/>
      <c r="G37" s="266"/>
      <c r="H37" s="266"/>
      <c r="I37" s="274"/>
      <c r="J37" s="421"/>
      <c r="K37" s="97"/>
    </row>
    <row r="38" spans="1:11" x14ac:dyDescent="0.3">
      <c r="C38" s="281" t="s">
        <v>142</v>
      </c>
      <c r="D38" s="275"/>
      <c r="E38" s="276"/>
      <c r="F38" s="276"/>
      <c r="G38" s="276"/>
      <c r="H38" s="276"/>
      <c r="I38" s="266"/>
      <c r="J38" s="422"/>
      <c r="K38" s="97"/>
    </row>
    <row r="39" spans="1:11" x14ac:dyDescent="0.3">
      <c r="C39" s="423" t="s">
        <v>143</v>
      </c>
      <c r="D39" s="424"/>
      <c r="E39" s="425"/>
      <c r="F39" s="425"/>
      <c r="G39" s="425"/>
      <c r="H39" s="425"/>
      <c r="I39" s="426"/>
      <c r="J39" s="427"/>
      <c r="K39" s="97"/>
    </row>
    <row r="40" spans="1:11" x14ac:dyDescent="0.3">
      <c r="C40" s="53"/>
      <c r="D40" s="53"/>
      <c r="E40" s="53"/>
      <c r="I40" s="53"/>
      <c r="J40" s="53"/>
      <c r="K40" s="97"/>
    </row>
    <row r="41" spans="1:11" x14ac:dyDescent="0.3">
      <c r="C41" s="53"/>
      <c r="D41" s="53"/>
      <c r="E41" s="53"/>
    </row>
    <row r="42" spans="1:11" x14ac:dyDescent="0.3">
      <c r="C42" s="50" t="s">
        <v>144</v>
      </c>
      <c r="D42" s="53"/>
      <c r="E42" s="53"/>
      <c r="F42" s="53"/>
      <c r="G42" s="53"/>
      <c r="H42" s="53"/>
      <c r="I42" s="89"/>
    </row>
    <row r="43" spans="1:11" x14ac:dyDescent="0.3">
      <c r="B43" s="89"/>
      <c r="D43" s="57"/>
      <c r="E43" s="55"/>
      <c r="F43" s="53"/>
      <c r="G43" s="53"/>
      <c r="H43" s="53"/>
      <c r="I43" s="53"/>
      <c r="J43" s="53"/>
    </row>
    <row r="44" spans="1:11" x14ac:dyDescent="0.3">
      <c r="B44" s="55"/>
      <c r="F44" s="53"/>
      <c r="G44" s="53"/>
      <c r="H44" s="53"/>
      <c r="I44" s="53"/>
      <c r="J44" s="53"/>
      <c r="K44" s="85"/>
    </row>
    <row r="45" spans="1:11" x14ac:dyDescent="0.3">
      <c r="F45" s="55"/>
      <c r="G45" s="55"/>
      <c r="H45" s="85"/>
      <c r="I45" s="53"/>
      <c r="J45" s="53"/>
      <c r="K45" s="85"/>
    </row>
    <row r="46" spans="1:11" x14ac:dyDescent="0.3">
      <c r="H46" s="55"/>
    </row>
    <row r="47" spans="1:11" x14ac:dyDescent="0.3">
      <c r="C47" s="98"/>
      <c r="H47" s="55"/>
      <c r="I47" s="96"/>
      <c r="J47" s="96"/>
    </row>
    <row r="48" spans="1:11" x14ac:dyDescent="0.3">
      <c r="C48" s="51"/>
      <c r="I48" s="85"/>
      <c r="J48" s="85"/>
    </row>
    <row r="49" spans="4:10" x14ac:dyDescent="0.3">
      <c r="I49" s="85"/>
      <c r="J49" s="85"/>
    </row>
    <row r="50" spans="4:10" x14ac:dyDescent="0.3">
      <c r="D50" s="91"/>
      <c r="E50" s="91"/>
      <c r="I50" s="55"/>
      <c r="J50" s="89"/>
    </row>
    <row r="51" spans="4:10" x14ac:dyDescent="0.3">
      <c r="D51" s="57"/>
      <c r="E51" s="55"/>
      <c r="I51" s="55"/>
      <c r="J51" s="55"/>
    </row>
    <row r="52" spans="4:10" x14ac:dyDescent="0.3">
      <c r="F52" s="89"/>
      <c r="G52" s="89"/>
      <c r="I52" s="55"/>
      <c r="J52" s="55"/>
    </row>
    <row r="53" spans="4:10" x14ac:dyDescent="0.3">
      <c r="F53" s="55"/>
      <c r="G53" s="55"/>
      <c r="I53" s="55"/>
      <c r="J53" s="55"/>
    </row>
    <row r="54" spans="4:10" x14ac:dyDescent="0.3">
      <c r="H54" s="89"/>
      <c r="J54" s="55"/>
    </row>
    <row r="55" spans="4:10" x14ac:dyDescent="0.3">
      <c r="H55" s="55"/>
      <c r="J55" s="55"/>
    </row>
    <row r="59" spans="4:10" x14ac:dyDescent="0.3">
      <c r="I59" s="89"/>
    </row>
    <row r="60" spans="4:10" x14ac:dyDescent="0.3">
      <c r="I60" s="55"/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zoomScaleNormal="100" workbookViewId="0">
      <selection activeCell="M20" sqref="M20"/>
    </sheetView>
  </sheetViews>
  <sheetFormatPr defaultRowHeight="12.75" customHeight="1" x14ac:dyDescent="0.3"/>
  <cols>
    <col min="1" max="1" width="2.7109375" style="26" customWidth="1"/>
    <col min="2" max="2" width="5.28515625" style="26" customWidth="1"/>
    <col min="3" max="5" width="9.140625" style="26"/>
    <col min="6" max="6" width="9.7109375" style="26" customWidth="1"/>
    <col min="7" max="7" width="4.7109375" style="38" customWidth="1"/>
    <col min="8" max="8" width="40.7109375" style="26" customWidth="1"/>
    <col min="9" max="9" width="9.140625" style="26"/>
    <col min="10" max="10" width="13.71093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7109375" style="26" customWidth="1"/>
    <col min="258" max="258" width="5.28515625" style="26" customWidth="1"/>
    <col min="259" max="261" width="9.140625" style="26"/>
    <col min="262" max="262" width="9.710937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7109375" style="26" customWidth="1"/>
    <col min="514" max="514" width="5.28515625" style="26" customWidth="1"/>
    <col min="515" max="517" width="9.140625" style="26"/>
    <col min="518" max="518" width="9.710937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7109375" style="26" customWidth="1"/>
    <col min="770" max="770" width="5.28515625" style="26" customWidth="1"/>
    <col min="771" max="773" width="9.140625" style="26"/>
    <col min="774" max="774" width="9.710937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7109375" style="26" customWidth="1"/>
    <col min="1026" max="1026" width="5.28515625" style="26" customWidth="1"/>
    <col min="1027" max="1029" width="9.140625" style="26"/>
    <col min="1030" max="1030" width="9.710937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7109375" style="26" customWidth="1"/>
    <col min="1282" max="1282" width="5.28515625" style="26" customWidth="1"/>
    <col min="1283" max="1285" width="9.140625" style="26"/>
    <col min="1286" max="1286" width="9.710937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7109375" style="26" customWidth="1"/>
    <col min="1538" max="1538" width="5.28515625" style="26" customWidth="1"/>
    <col min="1539" max="1541" width="9.140625" style="26"/>
    <col min="1542" max="1542" width="9.710937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7109375" style="26" customWidth="1"/>
    <col min="1794" max="1794" width="5.28515625" style="26" customWidth="1"/>
    <col min="1795" max="1797" width="9.140625" style="26"/>
    <col min="1798" max="1798" width="9.710937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7109375" style="26" customWidth="1"/>
    <col min="2050" max="2050" width="5.28515625" style="26" customWidth="1"/>
    <col min="2051" max="2053" width="9.140625" style="26"/>
    <col min="2054" max="2054" width="9.710937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7109375" style="26" customWidth="1"/>
    <col min="2306" max="2306" width="5.28515625" style="26" customWidth="1"/>
    <col min="2307" max="2309" width="9.140625" style="26"/>
    <col min="2310" max="2310" width="9.710937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7109375" style="26" customWidth="1"/>
    <col min="2562" max="2562" width="5.28515625" style="26" customWidth="1"/>
    <col min="2563" max="2565" width="9.140625" style="26"/>
    <col min="2566" max="2566" width="9.710937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7109375" style="26" customWidth="1"/>
    <col min="2818" max="2818" width="5.28515625" style="26" customWidth="1"/>
    <col min="2819" max="2821" width="9.140625" style="26"/>
    <col min="2822" max="2822" width="9.710937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7109375" style="26" customWidth="1"/>
    <col min="3074" max="3074" width="5.28515625" style="26" customWidth="1"/>
    <col min="3075" max="3077" width="9.140625" style="26"/>
    <col min="3078" max="3078" width="9.710937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7109375" style="26" customWidth="1"/>
    <col min="3330" max="3330" width="5.28515625" style="26" customWidth="1"/>
    <col min="3331" max="3333" width="9.140625" style="26"/>
    <col min="3334" max="3334" width="9.710937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7109375" style="26" customWidth="1"/>
    <col min="3586" max="3586" width="5.28515625" style="26" customWidth="1"/>
    <col min="3587" max="3589" width="9.140625" style="26"/>
    <col min="3590" max="3590" width="9.710937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7109375" style="26" customWidth="1"/>
    <col min="3842" max="3842" width="5.28515625" style="26" customWidth="1"/>
    <col min="3843" max="3845" width="9.140625" style="26"/>
    <col min="3846" max="3846" width="9.710937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7109375" style="26" customWidth="1"/>
    <col min="4098" max="4098" width="5.28515625" style="26" customWidth="1"/>
    <col min="4099" max="4101" width="9.140625" style="26"/>
    <col min="4102" max="4102" width="9.710937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7109375" style="26" customWidth="1"/>
    <col min="4354" max="4354" width="5.28515625" style="26" customWidth="1"/>
    <col min="4355" max="4357" width="9.140625" style="26"/>
    <col min="4358" max="4358" width="9.710937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7109375" style="26" customWidth="1"/>
    <col min="4610" max="4610" width="5.28515625" style="26" customWidth="1"/>
    <col min="4611" max="4613" width="9.140625" style="26"/>
    <col min="4614" max="4614" width="9.710937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7109375" style="26" customWidth="1"/>
    <col min="4866" max="4866" width="5.28515625" style="26" customWidth="1"/>
    <col min="4867" max="4869" width="9.140625" style="26"/>
    <col min="4870" max="4870" width="9.710937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7109375" style="26" customWidth="1"/>
    <col min="5122" max="5122" width="5.28515625" style="26" customWidth="1"/>
    <col min="5123" max="5125" width="9.140625" style="26"/>
    <col min="5126" max="5126" width="9.710937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7109375" style="26" customWidth="1"/>
    <col min="5378" max="5378" width="5.28515625" style="26" customWidth="1"/>
    <col min="5379" max="5381" width="9.140625" style="26"/>
    <col min="5382" max="5382" width="9.710937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7109375" style="26" customWidth="1"/>
    <col min="5634" max="5634" width="5.28515625" style="26" customWidth="1"/>
    <col min="5635" max="5637" width="9.140625" style="26"/>
    <col min="5638" max="5638" width="9.710937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7109375" style="26" customWidth="1"/>
    <col min="5890" max="5890" width="5.28515625" style="26" customWidth="1"/>
    <col min="5891" max="5893" width="9.140625" style="26"/>
    <col min="5894" max="5894" width="9.710937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7109375" style="26" customWidth="1"/>
    <col min="6146" max="6146" width="5.28515625" style="26" customWidth="1"/>
    <col min="6147" max="6149" width="9.140625" style="26"/>
    <col min="6150" max="6150" width="9.710937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7109375" style="26" customWidth="1"/>
    <col min="6402" max="6402" width="5.28515625" style="26" customWidth="1"/>
    <col min="6403" max="6405" width="9.140625" style="26"/>
    <col min="6406" max="6406" width="9.710937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7109375" style="26" customWidth="1"/>
    <col min="6658" max="6658" width="5.28515625" style="26" customWidth="1"/>
    <col min="6659" max="6661" width="9.140625" style="26"/>
    <col min="6662" max="6662" width="9.710937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7109375" style="26" customWidth="1"/>
    <col min="6914" max="6914" width="5.28515625" style="26" customWidth="1"/>
    <col min="6915" max="6917" width="9.140625" style="26"/>
    <col min="6918" max="6918" width="9.710937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7109375" style="26" customWidth="1"/>
    <col min="7170" max="7170" width="5.28515625" style="26" customWidth="1"/>
    <col min="7171" max="7173" width="9.140625" style="26"/>
    <col min="7174" max="7174" width="9.710937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7109375" style="26" customWidth="1"/>
    <col min="7426" max="7426" width="5.28515625" style="26" customWidth="1"/>
    <col min="7427" max="7429" width="9.140625" style="26"/>
    <col min="7430" max="7430" width="9.710937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7109375" style="26" customWidth="1"/>
    <col min="7682" max="7682" width="5.28515625" style="26" customWidth="1"/>
    <col min="7683" max="7685" width="9.140625" style="26"/>
    <col min="7686" max="7686" width="9.710937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7109375" style="26" customWidth="1"/>
    <col min="7938" max="7938" width="5.28515625" style="26" customWidth="1"/>
    <col min="7939" max="7941" width="9.140625" style="26"/>
    <col min="7942" max="7942" width="9.710937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7109375" style="26" customWidth="1"/>
    <col min="8194" max="8194" width="5.28515625" style="26" customWidth="1"/>
    <col min="8195" max="8197" width="9.140625" style="26"/>
    <col min="8198" max="8198" width="9.710937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7109375" style="26" customWidth="1"/>
    <col min="8450" max="8450" width="5.28515625" style="26" customWidth="1"/>
    <col min="8451" max="8453" width="9.140625" style="26"/>
    <col min="8454" max="8454" width="9.710937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7109375" style="26" customWidth="1"/>
    <col min="8706" max="8706" width="5.28515625" style="26" customWidth="1"/>
    <col min="8707" max="8709" width="9.140625" style="26"/>
    <col min="8710" max="8710" width="9.710937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7109375" style="26" customWidth="1"/>
    <col min="8962" max="8962" width="5.28515625" style="26" customWidth="1"/>
    <col min="8963" max="8965" width="9.140625" style="26"/>
    <col min="8966" max="8966" width="9.710937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7109375" style="26" customWidth="1"/>
    <col min="9218" max="9218" width="5.28515625" style="26" customWidth="1"/>
    <col min="9219" max="9221" width="9.140625" style="26"/>
    <col min="9222" max="9222" width="9.710937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7109375" style="26" customWidth="1"/>
    <col min="9474" max="9474" width="5.28515625" style="26" customWidth="1"/>
    <col min="9475" max="9477" width="9.140625" style="26"/>
    <col min="9478" max="9478" width="9.710937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7109375" style="26" customWidth="1"/>
    <col min="9730" max="9730" width="5.28515625" style="26" customWidth="1"/>
    <col min="9731" max="9733" width="9.140625" style="26"/>
    <col min="9734" max="9734" width="9.710937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7109375" style="26" customWidth="1"/>
    <col min="9986" max="9986" width="5.28515625" style="26" customWidth="1"/>
    <col min="9987" max="9989" width="9.140625" style="26"/>
    <col min="9990" max="9990" width="9.710937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7109375" style="26" customWidth="1"/>
    <col min="10242" max="10242" width="5.28515625" style="26" customWidth="1"/>
    <col min="10243" max="10245" width="9.140625" style="26"/>
    <col min="10246" max="10246" width="9.710937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7109375" style="26" customWidth="1"/>
    <col min="10498" max="10498" width="5.28515625" style="26" customWidth="1"/>
    <col min="10499" max="10501" width="9.140625" style="26"/>
    <col min="10502" max="10502" width="9.710937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7109375" style="26" customWidth="1"/>
    <col min="10754" max="10754" width="5.28515625" style="26" customWidth="1"/>
    <col min="10755" max="10757" width="9.140625" style="26"/>
    <col min="10758" max="10758" width="9.710937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7109375" style="26" customWidth="1"/>
    <col min="11010" max="11010" width="5.28515625" style="26" customWidth="1"/>
    <col min="11011" max="11013" width="9.140625" style="26"/>
    <col min="11014" max="11014" width="9.710937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7109375" style="26" customWidth="1"/>
    <col min="11266" max="11266" width="5.28515625" style="26" customWidth="1"/>
    <col min="11267" max="11269" width="9.140625" style="26"/>
    <col min="11270" max="11270" width="9.710937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7109375" style="26" customWidth="1"/>
    <col min="11522" max="11522" width="5.28515625" style="26" customWidth="1"/>
    <col min="11523" max="11525" width="9.140625" style="26"/>
    <col min="11526" max="11526" width="9.710937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7109375" style="26" customWidth="1"/>
    <col min="11778" max="11778" width="5.28515625" style="26" customWidth="1"/>
    <col min="11779" max="11781" width="9.140625" style="26"/>
    <col min="11782" max="11782" width="9.710937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7109375" style="26" customWidth="1"/>
    <col min="12034" max="12034" width="5.28515625" style="26" customWidth="1"/>
    <col min="12035" max="12037" width="9.140625" style="26"/>
    <col min="12038" max="12038" width="9.710937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7109375" style="26" customWidth="1"/>
    <col min="12290" max="12290" width="5.28515625" style="26" customWidth="1"/>
    <col min="12291" max="12293" width="9.140625" style="26"/>
    <col min="12294" max="12294" width="9.710937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7109375" style="26" customWidth="1"/>
    <col min="12546" max="12546" width="5.28515625" style="26" customWidth="1"/>
    <col min="12547" max="12549" width="9.140625" style="26"/>
    <col min="12550" max="12550" width="9.710937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7109375" style="26" customWidth="1"/>
    <col min="12802" max="12802" width="5.28515625" style="26" customWidth="1"/>
    <col min="12803" max="12805" width="9.140625" style="26"/>
    <col min="12806" max="12806" width="9.710937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7109375" style="26" customWidth="1"/>
    <col min="13058" max="13058" width="5.28515625" style="26" customWidth="1"/>
    <col min="13059" max="13061" width="9.140625" style="26"/>
    <col min="13062" max="13062" width="9.710937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7109375" style="26" customWidth="1"/>
    <col min="13314" max="13314" width="5.28515625" style="26" customWidth="1"/>
    <col min="13315" max="13317" width="9.140625" style="26"/>
    <col min="13318" max="13318" width="9.710937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7109375" style="26" customWidth="1"/>
    <col min="13570" max="13570" width="5.28515625" style="26" customWidth="1"/>
    <col min="13571" max="13573" width="9.140625" style="26"/>
    <col min="13574" max="13574" width="9.710937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7109375" style="26" customWidth="1"/>
    <col min="13826" max="13826" width="5.28515625" style="26" customWidth="1"/>
    <col min="13827" max="13829" width="9.140625" style="26"/>
    <col min="13830" max="13830" width="9.710937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7109375" style="26" customWidth="1"/>
    <col min="14082" max="14082" width="5.28515625" style="26" customWidth="1"/>
    <col min="14083" max="14085" width="9.140625" style="26"/>
    <col min="14086" max="14086" width="9.710937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7109375" style="26" customWidth="1"/>
    <col min="14338" max="14338" width="5.28515625" style="26" customWidth="1"/>
    <col min="14339" max="14341" width="9.140625" style="26"/>
    <col min="14342" max="14342" width="9.710937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7109375" style="26" customWidth="1"/>
    <col min="14594" max="14594" width="5.28515625" style="26" customWidth="1"/>
    <col min="14595" max="14597" width="9.140625" style="26"/>
    <col min="14598" max="14598" width="9.710937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7109375" style="26" customWidth="1"/>
    <col min="14850" max="14850" width="5.28515625" style="26" customWidth="1"/>
    <col min="14851" max="14853" width="9.140625" style="26"/>
    <col min="14854" max="14854" width="9.710937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7109375" style="26" customWidth="1"/>
    <col min="15106" max="15106" width="5.28515625" style="26" customWidth="1"/>
    <col min="15107" max="15109" width="9.140625" style="26"/>
    <col min="15110" max="15110" width="9.710937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7109375" style="26" customWidth="1"/>
    <col min="15362" max="15362" width="5.28515625" style="26" customWidth="1"/>
    <col min="15363" max="15365" width="9.140625" style="26"/>
    <col min="15366" max="15366" width="9.710937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7109375" style="26" customWidth="1"/>
    <col min="15618" max="15618" width="5.28515625" style="26" customWidth="1"/>
    <col min="15619" max="15621" width="9.140625" style="26"/>
    <col min="15622" max="15622" width="9.710937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7109375" style="26" customWidth="1"/>
    <col min="15874" max="15874" width="5.28515625" style="26" customWidth="1"/>
    <col min="15875" max="15877" width="9.140625" style="26"/>
    <col min="15878" max="15878" width="9.710937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7109375" style="26" customWidth="1"/>
    <col min="16130" max="16130" width="5.28515625" style="26" customWidth="1"/>
    <col min="16131" max="16133" width="9.140625" style="26"/>
    <col min="16134" max="16134" width="9.710937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G3" s="3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G4" s="9"/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G5" s="9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G6" s="9"/>
      <c r="H6" s="9"/>
      <c r="I6" s="9"/>
      <c r="J6" s="9"/>
      <c r="K6" s="9"/>
      <c r="L6" s="9"/>
      <c r="M6" s="9"/>
    </row>
    <row r="7" spans="2:13" s="11" customFormat="1" ht="12.75" customHeight="1" x14ac:dyDescent="0.3">
      <c r="G7" s="13"/>
      <c r="H7" s="12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G8" s="13"/>
      <c r="H8" s="12" t="s">
        <v>174</v>
      </c>
      <c r="I8" s="12"/>
      <c r="J8" s="12"/>
      <c r="K8" s="13"/>
      <c r="L8" s="13"/>
      <c r="M8" s="13"/>
    </row>
    <row r="9" spans="2:13" s="2" customFormat="1" ht="12.75" customHeight="1" x14ac:dyDescent="0.3">
      <c r="B9" s="4"/>
      <c r="G9" s="3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30.75" customHeight="1" x14ac:dyDescent="0.3">
      <c r="B11" s="18">
        <v>1</v>
      </c>
      <c r="C11" s="508" t="s">
        <v>175</v>
      </c>
      <c r="D11" s="508"/>
      <c r="E11" s="508"/>
      <c r="F11" s="508"/>
      <c r="G11" s="19" t="s">
        <v>14</v>
      </c>
      <c r="H11" s="20"/>
      <c r="I11" s="27">
        <v>300</v>
      </c>
      <c r="J11" s="22">
        <v>0</v>
      </c>
      <c r="K11" s="42">
        <v>9.5</v>
      </c>
      <c r="L11" s="24">
        <f t="shared" ref="L11:L19" si="0">J11*1.095</f>
        <v>0</v>
      </c>
      <c r="M11" s="25">
        <f>I11*L11</f>
        <v>0</v>
      </c>
    </row>
    <row r="12" spans="2:13" ht="30.75" customHeight="1" x14ac:dyDescent="0.3">
      <c r="B12" s="18">
        <f>B11+1</f>
        <v>2</v>
      </c>
      <c r="C12" s="508" t="s">
        <v>176</v>
      </c>
      <c r="D12" s="508"/>
      <c r="E12" s="508"/>
      <c r="F12" s="508"/>
      <c r="G12" s="19" t="s">
        <v>14</v>
      </c>
      <c r="H12" s="20"/>
      <c r="I12" s="27">
        <v>200</v>
      </c>
      <c r="J12" s="22">
        <v>0</v>
      </c>
      <c r="K12" s="42">
        <v>9.5</v>
      </c>
      <c r="L12" s="24">
        <f t="shared" si="0"/>
        <v>0</v>
      </c>
      <c r="M12" s="25">
        <f t="shared" ref="M12:M19" si="1">I12*L12</f>
        <v>0</v>
      </c>
    </row>
    <row r="13" spans="2:13" ht="15.95" customHeight="1" x14ac:dyDescent="0.3">
      <c r="B13" s="18">
        <v>3</v>
      </c>
      <c r="C13" s="508" t="s">
        <v>177</v>
      </c>
      <c r="D13" s="508"/>
      <c r="E13" s="508"/>
      <c r="F13" s="508"/>
      <c r="G13" s="19" t="s">
        <v>14</v>
      </c>
      <c r="H13" s="20"/>
      <c r="I13" s="27">
        <v>400</v>
      </c>
      <c r="J13" s="22">
        <v>0</v>
      </c>
      <c r="K13" s="42">
        <v>9.5</v>
      </c>
      <c r="L13" s="24">
        <f t="shared" si="0"/>
        <v>0</v>
      </c>
      <c r="M13" s="25">
        <f t="shared" si="1"/>
        <v>0</v>
      </c>
    </row>
    <row r="14" spans="2:13" ht="15.95" customHeight="1" x14ac:dyDescent="0.3">
      <c r="B14" s="18">
        <v>4</v>
      </c>
      <c r="C14" s="508" t="s">
        <v>178</v>
      </c>
      <c r="D14" s="508"/>
      <c r="E14" s="508"/>
      <c r="F14" s="508"/>
      <c r="G14" s="19" t="s">
        <v>14</v>
      </c>
      <c r="H14" s="20"/>
      <c r="I14" s="27">
        <v>150</v>
      </c>
      <c r="J14" s="22">
        <v>0</v>
      </c>
      <c r="K14" s="42">
        <v>9.5</v>
      </c>
      <c r="L14" s="24">
        <f t="shared" si="0"/>
        <v>0</v>
      </c>
      <c r="M14" s="25">
        <f t="shared" si="1"/>
        <v>0</v>
      </c>
    </row>
    <row r="15" spans="2:13" ht="15.95" customHeight="1" x14ac:dyDescent="0.3">
      <c r="B15" s="18">
        <v>5</v>
      </c>
      <c r="C15" s="507" t="s">
        <v>667</v>
      </c>
      <c r="D15" s="507"/>
      <c r="E15" s="507"/>
      <c r="F15" s="507"/>
      <c r="G15" s="19" t="s">
        <v>14</v>
      </c>
      <c r="H15" s="20"/>
      <c r="I15" s="122">
        <v>50</v>
      </c>
      <c r="J15" s="123">
        <v>0</v>
      </c>
      <c r="K15" s="124">
        <v>9.5</v>
      </c>
      <c r="L15" s="125">
        <f t="shared" si="0"/>
        <v>0</v>
      </c>
      <c r="M15" s="25">
        <f t="shared" si="1"/>
        <v>0</v>
      </c>
    </row>
    <row r="16" spans="2:13" ht="15.95" customHeight="1" x14ac:dyDescent="0.3">
      <c r="B16" s="18">
        <v>6</v>
      </c>
      <c r="C16" s="501" t="s">
        <v>179</v>
      </c>
      <c r="D16" s="502"/>
      <c r="E16" s="502"/>
      <c r="F16" s="503"/>
      <c r="G16" s="126" t="s">
        <v>14</v>
      </c>
      <c r="H16" s="18"/>
      <c r="I16" s="18">
        <v>50</v>
      </c>
      <c r="J16" s="123">
        <v>0</v>
      </c>
      <c r="K16" s="124">
        <v>9.5</v>
      </c>
      <c r="L16" s="125">
        <f t="shared" si="0"/>
        <v>0</v>
      </c>
      <c r="M16" s="25">
        <f t="shared" si="1"/>
        <v>0</v>
      </c>
    </row>
    <row r="17" spans="2:13" ht="15.95" customHeight="1" x14ac:dyDescent="0.3">
      <c r="B17" s="18">
        <v>7</v>
      </c>
      <c r="C17" s="501" t="s">
        <v>180</v>
      </c>
      <c r="D17" s="502"/>
      <c r="E17" s="502"/>
      <c r="F17" s="503"/>
      <c r="G17" s="126" t="s">
        <v>14</v>
      </c>
      <c r="H17" s="18"/>
      <c r="I17" s="126">
        <v>50</v>
      </c>
      <c r="J17" s="123">
        <v>0</v>
      </c>
      <c r="K17" s="124">
        <v>9.5</v>
      </c>
      <c r="L17" s="125">
        <f t="shared" si="0"/>
        <v>0</v>
      </c>
      <c r="M17" s="25">
        <f t="shared" si="1"/>
        <v>0</v>
      </c>
    </row>
    <row r="18" spans="2:13" ht="31.5" customHeight="1" x14ac:dyDescent="0.3">
      <c r="B18" s="18">
        <v>8</v>
      </c>
      <c r="C18" s="501" t="s">
        <v>668</v>
      </c>
      <c r="D18" s="502"/>
      <c r="E18" s="502"/>
      <c r="F18" s="503"/>
      <c r="G18" s="126" t="s">
        <v>14</v>
      </c>
      <c r="H18" s="18"/>
      <c r="I18" s="126">
        <v>300</v>
      </c>
      <c r="J18" s="123">
        <v>0</v>
      </c>
      <c r="K18" s="124">
        <v>9.5</v>
      </c>
      <c r="L18" s="125">
        <f t="shared" si="0"/>
        <v>0</v>
      </c>
      <c r="M18" s="25">
        <f t="shared" si="1"/>
        <v>0</v>
      </c>
    </row>
    <row r="19" spans="2:13" ht="30.75" customHeight="1" x14ac:dyDescent="0.3">
      <c r="B19" s="18">
        <v>9</v>
      </c>
      <c r="C19" s="504" t="s">
        <v>181</v>
      </c>
      <c r="D19" s="505"/>
      <c r="E19" s="505"/>
      <c r="F19" s="506"/>
      <c r="G19" s="126" t="s">
        <v>14</v>
      </c>
      <c r="H19" s="18"/>
      <c r="I19" s="126">
        <v>600</v>
      </c>
      <c r="J19" s="123">
        <v>0</v>
      </c>
      <c r="K19" s="124">
        <v>9.5</v>
      </c>
      <c r="L19" s="125">
        <f t="shared" si="0"/>
        <v>0</v>
      </c>
      <c r="M19" s="25">
        <f t="shared" si="1"/>
        <v>0</v>
      </c>
    </row>
    <row r="20" spans="2:13" ht="15.95" customHeight="1" x14ac:dyDescent="0.3">
      <c r="B20" s="127"/>
      <c r="C20" s="484" t="s">
        <v>182</v>
      </c>
      <c r="D20" s="484"/>
      <c r="E20" s="484"/>
      <c r="F20" s="484"/>
      <c r="G20" s="107"/>
      <c r="H20" s="107"/>
      <c r="I20" s="107"/>
      <c r="J20" s="107"/>
      <c r="K20" s="107"/>
      <c r="L20" s="107"/>
      <c r="M20" s="49">
        <f>SUM(M11:M19)</f>
        <v>0</v>
      </c>
    </row>
    <row r="21" spans="2:13" s="53" customFormat="1" ht="15.95" customHeight="1" x14ac:dyDescent="0.3">
      <c r="B21" s="31"/>
      <c r="C21" s="31"/>
      <c r="D21" s="31"/>
      <c r="E21" s="31"/>
      <c r="F21" s="31"/>
      <c r="G21" s="39"/>
      <c r="H21" s="31"/>
      <c r="I21" s="31"/>
      <c r="J21" s="31"/>
      <c r="K21" s="31"/>
      <c r="L21" s="31"/>
      <c r="M21" s="31"/>
    </row>
    <row r="22" spans="2:13" s="31" customFormat="1" ht="12.75" customHeight="1" x14ac:dyDescent="0.3">
      <c r="B22" s="199" t="s">
        <v>62</v>
      </c>
      <c r="C22" s="199"/>
      <c r="D22" s="199"/>
      <c r="E22" s="199"/>
      <c r="F22" s="199"/>
      <c r="G22" s="199"/>
      <c r="H22" s="199"/>
    </row>
    <row r="23" spans="2:13" s="31" customFormat="1" ht="12.75" customHeight="1" x14ac:dyDescent="0.3">
      <c r="B23" s="199" t="s">
        <v>63</v>
      </c>
      <c r="C23" s="199"/>
      <c r="D23" s="199"/>
      <c r="E23" s="199"/>
      <c r="F23" s="199"/>
      <c r="G23" s="199"/>
      <c r="H23" s="199"/>
    </row>
    <row r="24" spans="2:13" s="31" customFormat="1" ht="12.75" customHeight="1" x14ac:dyDescent="0.3">
      <c r="B24" s="199" t="s">
        <v>512</v>
      </c>
      <c r="C24" s="199"/>
      <c r="D24" s="199"/>
      <c r="E24" s="199"/>
      <c r="F24" s="199"/>
      <c r="G24" s="199"/>
      <c r="H24" s="199"/>
    </row>
    <row r="25" spans="2:13" s="31" customFormat="1" ht="12.75" customHeight="1" x14ac:dyDescent="0.3"/>
    <row r="26" spans="2:13" s="31" customFormat="1" ht="12.75" customHeight="1" x14ac:dyDescent="0.3">
      <c r="B26" s="37"/>
      <c r="C26" s="241" t="s">
        <v>110</v>
      </c>
      <c r="D26" s="277"/>
      <c r="E26" s="277"/>
      <c r="F26" s="242"/>
      <c r="G26" s="278"/>
      <c r="H26" s="278"/>
      <c r="I26" s="279"/>
      <c r="J26" s="279"/>
      <c r="K26" s="242"/>
      <c r="L26" s="243"/>
      <c r="M26" s="32"/>
    </row>
    <row r="27" spans="2:13" s="32" customFormat="1" ht="12.75" customHeight="1" x14ac:dyDescent="0.3">
      <c r="B27" s="37"/>
      <c r="C27" s="265" t="s">
        <v>183</v>
      </c>
      <c r="D27" s="261"/>
      <c r="E27" s="261"/>
      <c r="F27" s="261"/>
      <c r="G27" s="280"/>
      <c r="H27" s="261"/>
      <c r="I27" s="267"/>
      <c r="J27" s="261"/>
      <c r="K27" s="261"/>
      <c r="L27" s="244"/>
      <c r="M27" s="37"/>
    </row>
    <row r="28" spans="2:13" s="37" customFormat="1" ht="12.75" customHeight="1" x14ac:dyDescent="0.3">
      <c r="B28" s="32"/>
      <c r="C28" s="265" t="s">
        <v>184</v>
      </c>
      <c r="D28" s="261"/>
      <c r="E28" s="261"/>
      <c r="F28" s="261"/>
      <c r="G28" s="266"/>
      <c r="H28" s="266"/>
      <c r="I28" s="266"/>
      <c r="J28" s="261"/>
      <c r="K28" s="261"/>
      <c r="L28" s="262"/>
    </row>
    <row r="29" spans="2:13" s="37" customFormat="1" ht="12.75" customHeight="1" x14ac:dyDescent="0.3">
      <c r="B29" s="32"/>
      <c r="C29" s="265" t="s">
        <v>185</v>
      </c>
      <c r="D29" s="261"/>
      <c r="E29" s="261"/>
      <c r="F29" s="261"/>
      <c r="G29" s="266"/>
      <c r="H29" s="266"/>
      <c r="I29" s="266"/>
      <c r="J29" s="261"/>
      <c r="K29" s="261"/>
      <c r="L29" s="262"/>
    </row>
    <row r="30" spans="2:13" s="37" customFormat="1" ht="12.75" customHeight="1" x14ac:dyDescent="0.3">
      <c r="C30" s="281" t="s">
        <v>186</v>
      </c>
      <c r="D30" s="270"/>
      <c r="E30" s="266"/>
      <c r="F30" s="266"/>
      <c r="G30" s="266"/>
      <c r="H30" s="266"/>
      <c r="I30" s="266"/>
      <c r="J30" s="261"/>
      <c r="K30" s="261"/>
      <c r="L30" s="262"/>
    </row>
    <row r="31" spans="2:13" s="37" customFormat="1" ht="12.75" customHeight="1" x14ac:dyDescent="0.3">
      <c r="C31" s="281" t="s">
        <v>187</v>
      </c>
      <c r="D31" s="270"/>
      <c r="E31" s="266"/>
      <c r="F31" s="266"/>
      <c r="G31" s="276"/>
      <c r="H31" s="276"/>
      <c r="I31" s="276"/>
      <c r="J31" s="261"/>
      <c r="K31" s="261"/>
      <c r="L31" s="262"/>
    </row>
    <row r="32" spans="2:13" s="37" customFormat="1" ht="12.75" customHeight="1" x14ac:dyDescent="0.3">
      <c r="C32" s="281" t="s">
        <v>188</v>
      </c>
      <c r="D32" s="270"/>
      <c r="E32" s="266"/>
      <c r="F32" s="266"/>
      <c r="G32" s="276"/>
      <c r="H32" s="276"/>
      <c r="I32" s="276"/>
      <c r="J32" s="261"/>
      <c r="K32" s="261"/>
      <c r="L32" s="262"/>
    </row>
    <row r="33" spans="2:13" s="37" customFormat="1" ht="11.25" customHeight="1" x14ac:dyDescent="0.3">
      <c r="B33" s="26"/>
      <c r="C33" s="423" t="s">
        <v>189</v>
      </c>
      <c r="D33" s="424"/>
      <c r="E33" s="425"/>
      <c r="F33" s="425"/>
      <c r="G33" s="425"/>
      <c r="H33" s="425"/>
      <c r="I33" s="263"/>
      <c r="J33" s="263"/>
      <c r="K33" s="273"/>
      <c r="L33" s="283"/>
    </row>
    <row r="34" spans="2:13" s="37" customFormat="1" ht="12.75" customHeight="1" x14ac:dyDescent="0.3">
      <c r="B34" s="26"/>
      <c r="C34" s="26"/>
      <c r="D34" s="26"/>
      <c r="E34" s="26"/>
      <c r="F34" s="26"/>
      <c r="G34" s="38"/>
      <c r="H34" s="26"/>
      <c r="I34" s="26"/>
      <c r="J34" s="26"/>
      <c r="K34" s="26"/>
      <c r="L34" s="26"/>
    </row>
    <row r="35" spans="2:13" s="37" customFormat="1" ht="12.75" customHeight="1" x14ac:dyDescent="0.3">
      <c r="B35" s="26"/>
      <c r="C35" s="26"/>
      <c r="D35" s="26"/>
      <c r="E35" s="26"/>
      <c r="F35" s="26"/>
      <c r="G35" s="38"/>
      <c r="H35" s="26"/>
      <c r="I35" s="26"/>
      <c r="J35" s="26"/>
      <c r="K35" s="26"/>
      <c r="L35" s="26"/>
    </row>
    <row r="36" spans="2:13" s="37" customFormat="1" ht="12.75" customHeight="1" x14ac:dyDescent="0.3">
      <c r="B36" s="26"/>
      <c r="C36" s="26"/>
      <c r="D36" s="26"/>
      <c r="E36" s="26"/>
      <c r="F36" s="26"/>
      <c r="G36" s="38"/>
      <c r="H36" s="26"/>
      <c r="I36" s="26"/>
      <c r="J36" s="26"/>
      <c r="K36" s="26"/>
      <c r="L36" s="26"/>
      <c r="M36" s="26"/>
    </row>
    <row r="38" spans="2:13" ht="12.75" customHeight="1" x14ac:dyDescent="0.3">
      <c r="C38" s="26" t="s">
        <v>474</v>
      </c>
    </row>
  </sheetData>
  <mergeCells count="11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82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89"/>
  <sheetViews>
    <sheetView topLeftCell="A31" zoomScaleNormal="100" zoomScaleSheetLayoutView="100" workbookViewId="0">
      <selection activeCell="F56" sqref="F56"/>
    </sheetView>
  </sheetViews>
  <sheetFormatPr defaultRowHeight="12.75" customHeight="1" x14ac:dyDescent="0.3"/>
  <cols>
    <col min="1" max="1" width="2.85546875" style="26" customWidth="1"/>
    <col min="2" max="2" width="5.28515625" style="26" customWidth="1"/>
    <col min="3" max="5" width="9.140625" style="26"/>
    <col min="6" max="6" width="52.140625" style="26" customWidth="1"/>
    <col min="7" max="7" width="4.7109375" style="26" customWidth="1"/>
    <col min="8" max="8" width="40.7109375" style="26" customWidth="1"/>
    <col min="9" max="9" width="9.140625" style="26"/>
    <col min="10" max="10" width="13.71093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85546875" style="26" customWidth="1"/>
    <col min="258" max="258" width="5.28515625" style="26" customWidth="1"/>
    <col min="259" max="261" width="9.140625" style="26"/>
    <col min="262" max="262" width="52.14062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85546875" style="26" customWidth="1"/>
    <col min="514" max="514" width="5.28515625" style="26" customWidth="1"/>
    <col min="515" max="517" width="9.140625" style="26"/>
    <col min="518" max="518" width="52.14062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85546875" style="26" customWidth="1"/>
    <col min="770" max="770" width="5.28515625" style="26" customWidth="1"/>
    <col min="771" max="773" width="9.140625" style="26"/>
    <col min="774" max="774" width="52.14062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85546875" style="26" customWidth="1"/>
    <col min="1026" max="1026" width="5.28515625" style="26" customWidth="1"/>
    <col min="1027" max="1029" width="9.140625" style="26"/>
    <col min="1030" max="1030" width="52.14062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85546875" style="26" customWidth="1"/>
    <col min="1282" max="1282" width="5.28515625" style="26" customWidth="1"/>
    <col min="1283" max="1285" width="9.140625" style="26"/>
    <col min="1286" max="1286" width="52.14062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85546875" style="26" customWidth="1"/>
    <col min="1538" max="1538" width="5.28515625" style="26" customWidth="1"/>
    <col min="1539" max="1541" width="9.140625" style="26"/>
    <col min="1542" max="1542" width="52.14062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85546875" style="26" customWidth="1"/>
    <col min="1794" max="1794" width="5.28515625" style="26" customWidth="1"/>
    <col min="1795" max="1797" width="9.140625" style="26"/>
    <col min="1798" max="1798" width="52.14062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85546875" style="26" customWidth="1"/>
    <col min="2050" max="2050" width="5.28515625" style="26" customWidth="1"/>
    <col min="2051" max="2053" width="9.140625" style="26"/>
    <col min="2054" max="2054" width="52.14062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85546875" style="26" customWidth="1"/>
    <col min="2306" max="2306" width="5.28515625" style="26" customWidth="1"/>
    <col min="2307" max="2309" width="9.140625" style="26"/>
    <col min="2310" max="2310" width="52.14062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85546875" style="26" customWidth="1"/>
    <col min="2562" max="2562" width="5.28515625" style="26" customWidth="1"/>
    <col min="2563" max="2565" width="9.140625" style="26"/>
    <col min="2566" max="2566" width="52.14062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85546875" style="26" customWidth="1"/>
    <col min="2818" max="2818" width="5.28515625" style="26" customWidth="1"/>
    <col min="2819" max="2821" width="9.140625" style="26"/>
    <col min="2822" max="2822" width="52.14062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85546875" style="26" customWidth="1"/>
    <col min="3074" max="3074" width="5.28515625" style="26" customWidth="1"/>
    <col min="3075" max="3077" width="9.140625" style="26"/>
    <col min="3078" max="3078" width="52.14062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85546875" style="26" customWidth="1"/>
    <col min="3330" max="3330" width="5.28515625" style="26" customWidth="1"/>
    <col min="3331" max="3333" width="9.140625" style="26"/>
    <col min="3334" max="3334" width="52.14062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85546875" style="26" customWidth="1"/>
    <col min="3586" max="3586" width="5.28515625" style="26" customWidth="1"/>
    <col min="3587" max="3589" width="9.140625" style="26"/>
    <col min="3590" max="3590" width="52.14062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85546875" style="26" customWidth="1"/>
    <col min="3842" max="3842" width="5.28515625" style="26" customWidth="1"/>
    <col min="3843" max="3845" width="9.140625" style="26"/>
    <col min="3846" max="3846" width="52.14062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85546875" style="26" customWidth="1"/>
    <col min="4098" max="4098" width="5.28515625" style="26" customWidth="1"/>
    <col min="4099" max="4101" width="9.140625" style="26"/>
    <col min="4102" max="4102" width="52.14062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85546875" style="26" customWidth="1"/>
    <col min="4354" max="4354" width="5.28515625" style="26" customWidth="1"/>
    <col min="4355" max="4357" width="9.140625" style="26"/>
    <col min="4358" max="4358" width="52.14062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85546875" style="26" customWidth="1"/>
    <col min="4610" max="4610" width="5.28515625" style="26" customWidth="1"/>
    <col min="4611" max="4613" width="9.140625" style="26"/>
    <col min="4614" max="4614" width="52.14062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85546875" style="26" customWidth="1"/>
    <col min="4866" max="4866" width="5.28515625" style="26" customWidth="1"/>
    <col min="4867" max="4869" width="9.140625" style="26"/>
    <col min="4870" max="4870" width="52.14062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85546875" style="26" customWidth="1"/>
    <col min="5122" max="5122" width="5.28515625" style="26" customWidth="1"/>
    <col min="5123" max="5125" width="9.140625" style="26"/>
    <col min="5126" max="5126" width="52.14062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85546875" style="26" customWidth="1"/>
    <col min="5378" max="5378" width="5.28515625" style="26" customWidth="1"/>
    <col min="5379" max="5381" width="9.140625" style="26"/>
    <col min="5382" max="5382" width="52.14062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85546875" style="26" customWidth="1"/>
    <col min="5634" max="5634" width="5.28515625" style="26" customWidth="1"/>
    <col min="5635" max="5637" width="9.140625" style="26"/>
    <col min="5638" max="5638" width="52.14062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85546875" style="26" customWidth="1"/>
    <col min="5890" max="5890" width="5.28515625" style="26" customWidth="1"/>
    <col min="5891" max="5893" width="9.140625" style="26"/>
    <col min="5894" max="5894" width="52.14062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85546875" style="26" customWidth="1"/>
    <col min="6146" max="6146" width="5.28515625" style="26" customWidth="1"/>
    <col min="6147" max="6149" width="9.140625" style="26"/>
    <col min="6150" max="6150" width="52.14062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85546875" style="26" customWidth="1"/>
    <col min="6402" max="6402" width="5.28515625" style="26" customWidth="1"/>
    <col min="6403" max="6405" width="9.140625" style="26"/>
    <col min="6406" max="6406" width="52.14062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85546875" style="26" customWidth="1"/>
    <col min="6658" max="6658" width="5.28515625" style="26" customWidth="1"/>
    <col min="6659" max="6661" width="9.140625" style="26"/>
    <col min="6662" max="6662" width="52.14062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85546875" style="26" customWidth="1"/>
    <col min="6914" max="6914" width="5.28515625" style="26" customWidth="1"/>
    <col min="6915" max="6917" width="9.140625" style="26"/>
    <col min="6918" max="6918" width="52.14062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85546875" style="26" customWidth="1"/>
    <col min="7170" max="7170" width="5.28515625" style="26" customWidth="1"/>
    <col min="7171" max="7173" width="9.140625" style="26"/>
    <col min="7174" max="7174" width="52.14062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85546875" style="26" customWidth="1"/>
    <col min="7426" max="7426" width="5.28515625" style="26" customWidth="1"/>
    <col min="7427" max="7429" width="9.140625" style="26"/>
    <col min="7430" max="7430" width="52.14062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85546875" style="26" customWidth="1"/>
    <col min="7682" max="7682" width="5.28515625" style="26" customWidth="1"/>
    <col min="7683" max="7685" width="9.140625" style="26"/>
    <col min="7686" max="7686" width="52.14062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85546875" style="26" customWidth="1"/>
    <col min="7938" max="7938" width="5.28515625" style="26" customWidth="1"/>
    <col min="7939" max="7941" width="9.140625" style="26"/>
    <col min="7942" max="7942" width="52.14062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85546875" style="26" customWidth="1"/>
    <col min="8194" max="8194" width="5.28515625" style="26" customWidth="1"/>
    <col min="8195" max="8197" width="9.140625" style="26"/>
    <col min="8198" max="8198" width="52.14062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85546875" style="26" customWidth="1"/>
    <col min="8450" max="8450" width="5.28515625" style="26" customWidth="1"/>
    <col min="8451" max="8453" width="9.140625" style="26"/>
    <col min="8454" max="8454" width="52.14062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85546875" style="26" customWidth="1"/>
    <col min="8706" max="8706" width="5.28515625" style="26" customWidth="1"/>
    <col min="8707" max="8709" width="9.140625" style="26"/>
    <col min="8710" max="8710" width="52.14062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85546875" style="26" customWidth="1"/>
    <col min="8962" max="8962" width="5.28515625" style="26" customWidth="1"/>
    <col min="8963" max="8965" width="9.140625" style="26"/>
    <col min="8966" max="8966" width="52.14062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85546875" style="26" customWidth="1"/>
    <col min="9218" max="9218" width="5.28515625" style="26" customWidth="1"/>
    <col min="9219" max="9221" width="9.140625" style="26"/>
    <col min="9222" max="9222" width="52.14062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85546875" style="26" customWidth="1"/>
    <col min="9474" max="9474" width="5.28515625" style="26" customWidth="1"/>
    <col min="9475" max="9477" width="9.140625" style="26"/>
    <col min="9478" max="9478" width="52.14062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85546875" style="26" customWidth="1"/>
    <col min="9730" max="9730" width="5.28515625" style="26" customWidth="1"/>
    <col min="9731" max="9733" width="9.140625" style="26"/>
    <col min="9734" max="9734" width="52.14062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85546875" style="26" customWidth="1"/>
    <col min="9986" max="9986" width="5.28515625" style="26" customWidth="1"/>
    <col min="9987" max="9989" width="9.140625" style="26"/>
    <col min="9990" max="9990" width="52.14062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85546875" style="26" customWidth="1"/>
    <col min="10242" max="10242" width="5.28515625" style="26" customWidth="1"/>
    <col min="10243" max="10245" width="9.140625" style="26"/>
    <col min="10246" max="10246" width="52.14062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85546875" style="26" customWidth="1"/>
    <col min="10498" max="10498" width="5.28515625" style="26" customWidth="1"/>
    <col min="10499" max="10501" width="9.140625" style="26"/>
    <col min="10502" max="10502" width="52.14062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85546875" style="26" customWidth="1"/>
    <col min="10754" max="10754" width="5.28515625" style="26" customWidth="1"/>
    <col min="10755" max="10757" width="9.140625" style="26"/>
    <col min="10758" max="10758" width="52.14062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85546875" style="26" customWidth="1"/>
    <col min="11010" max="11010" width="5.28515625" style="26" customWidth="1"/>
    <col min="11011" max="11013" width="9.140625" style="26"/>
    <col min="11014" max="11014" width="52.14062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85546875" style="26" customWidth="1"/>
    <col min="11266" max="11266" width="5.28515625" style="26" customWidth="1"/>
    <col min="11267" max="11269" width="9.140625" style="26"/>
    <col min="11270" max="11270" width="52.14062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85546875" style="26" customWidth="1"/>
    <col min="11522" max="11522" width="5.28515625" style="26" customWidth="1"/>
    <col min="11523" max="11525" width="9.140625" style="26"/>
    <col min="11526" max="11526" width="52.14062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85546875" style="26" customWidth="1"/>
    <col min="11778" max="11778" width="5.28515625" style="26" customWidth="1"/>
    <col min="11779" max="11781" width="9.140625" style="26"/>
    <col min="11782" max="11782" width="52.14062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85546875" style="26" customWidth="1"/>
    <col min="12034" max="12034" width="5.28515625" style="26" customWidth="1"/>
    <col min="12035" max="12037" width="9.140625" style="26"/>
    <col min="12038" max="12038" width="52.14062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85546875" style="26" customWidth="1"/>
    <col min="12290" max="12290" width="5.28515625" style="26" customWidth="1"/>
    <col min="12291" max="12293" width="9.140625" style="26"/>
    <col min="12294" max="12294" width="52.14062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85546875" style="26" customWidth="1"/>
    <col min="12546" max="12546" width="5.28515625" style="26" customWidth="1"/>
    <col min="12547" max="12549" width="9.140625" style="26"/>
    <col min="12550" max="12550" width="52.14062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85546875" style="26" customWidth="1"/>
    <col min="12802" max="12802" width="5.28515625" style="26" customWidth="1"/>
    <col min="12803" max="12805" width="9.140625" style="26"/>
    <col min="12806" max="12806" width="52.14062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85546875" style="26" customWidth="1"/>
    <col min="13058" max="13058" width="5.28515625" style="26" customWidth="1"/>
    <col min="13059" max="13061" width="9.140625" style="26"/>
    <col min="13062" max="13062" width="52.14062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85546875" style="26" customWidth="1"/>
    <col min="13314" max="13314" width="5.28515625" style="26" customWidth="1"/>
    <col min="13315" max="13317" width="9.140625" style="26"/>
    <col min="13318" max="13318" width="52.14062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85546875" style="26" customWidth="1"/>
    <col min="13570" max="13570" width="5.28515625" style="26" customWidth="1"/>
    <col min="13571" max="13573" width="9.140625" style="26"/>
    <col min="13574" max="13574" width="52.14062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85546875" style="26" customWidth="1"/>
    <col min="13826" max="13826" width="5.28515625" style="26" customWidth="1"/>
    <col min="13827" max="13829" width="9.140625" style="26"/>
    <col min="13830" max="13830" width="52.14062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85546875" style="26" customWidth="1"/>
    <col min="14082" max="14082" width="5.28515625" style="26" customWidth="1"/>
    <col min="14083" max="14085" width="9.140625" style="26"/>
    <col min="14086" max="14086" width="52.14062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85546875" style="26" customWidth="1"/>
    <col min="14338" max="14338" width="5.28515625" style="26" customWidth="1"/>
    <col min="14339" max="14341" width="9.140625" style="26"/>
    <col min="14342" max="14342" width="52.14062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85546875" style="26" customWidth="1"/>
    <col min="14594" max="14594" width="5.28515625" style="26" customWidth="1"/>
    <col min="14595" max="14597" width="9.140625" style="26"/>
    <col min="14598" max="14598" width="52.14062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85546875" style="26" customWidth="1"/>
    <col min="14850" max="14850" width="5.28515625" style="26" customWidth="1"/>
    <col min="14851" max="14853" width="9.140625" style="26"/>
    <col min="14854" max="14854" width="52.14062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85546875" style="26" customWidth="1"/>
    <col min="15106" max="15106" width="5.28515625" style="26" customWidth="1"/>
    <col min="15107" max="15109" width="9.140625" style="26"/>
    <col min="15110" max="15110" width="52.14062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85546875" style="26" customWidth="1"/>
    <col min="15362" max="15362" width="5.28515625" style="26" customWidth="1"/>
    <col min="15363" max="15365" width="9.140625" style="26"/>
    <col min="15366" max="15366" width="52.14062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85546875" style="26" customWidth="1"/>
    <col min="15618" max="15618" width="5.28515625" style="26" customWidth="1"/>
    <col min="15619" max="15621" width="9.140625" style="26"/>
    <col min="15622" max="15622" width="52.14062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85546875" style="26" customWidth="1"/>
    <col min="15874" max="15874" width="5.28515625" style="26" customWidth="1"/>
    <col min="15875" max="15877" width="9.140625" style="26"/>
    <col min="15878" max="15878" width="52.14062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85546875" style="26" customWidth="1"/>
    <col min="16130" max="16130" width="5.28515625" style="26" customWidth="1"/>
    <col min="16131" max="16133" width="9.140625" style="26"/>
    <col min="16134" max="16134" width="52.14062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H6" s="9"/>
      <c r="I6" s="9"/>
      <c r="J6" s="9"/>
      <c r="K6" s="9"/>
      <c r="L6" s="9"/>
      <c r="M6" s="9"/>
    </row>
    <row r="7" spans="2:13" s="11" customFormat="1" ht="12.75" customHeight="1" x14ac:dyDescent="0.3">
      <c r="H7" s="12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H8" s="12" t="s">
        <v>396</v>
      </c>
      <c r="I8" s="12"/>
      <c r="J8" s="12"/>
      <c r="K8" s="13"/>
      <c r="L8" s="13"/>
      <c r="M8" s="13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15.95" customHeight="1" x14ac:dyDescent="0.3">
      <c r="B11" s="18">
        <v>1</v>
      </c>
      <c r="C11" s="508" t="s">
        <v>397</v>
      </c>
      <c r="D11" s="508"/>
      <c r="E11" s="508"/>
      <c r="F11" s="508"/>
      <c r="G11" s="19" t="s">
        <v>163</v>
      </c>
      <c r="H11" s="20"/>
      <c r="I11" s="27">
        <v>5000</v>
      </c>
      <c r="J11" s="117">
        <v>0</v>
      </c>
      <c r="K11" s="42">
        <v>9.5</v>
      </c>
      <c r="L11" s="24">
        <f>J11*1.095</f>
        <v>0</v>
      </c>
      <c r="M11" s="25">
        <f>I11*L11</f>
        <v>0</v>
      </c>
    </row>
    <row r="12" spans="2:13" ht="15.95" customHeight="1" x14ac:dyDescent="0.3">
      <c r="B12" s="198">
        <f>B11+1</f>
        <v>2</v>
      </c>
      <c r="C12" s="508" t="s">
        <v>398</v>
      </c>
      <c r="D12" s="508"/>
      <c r="E12" s="508"/>
      <c r="F12" s="508"/>
      <c r="G12" s="19" t="s">
        <v>163</v>
      </c>
      <c r="H12" s="20"/>
      <c r="I12" s="27">
        <v>150</v>
      </c>
      <c r="J12" s="117">
        <v>0</v>
      </c>
      <c r="K12" s="42">
        <v>9.5</v>
      </c>
      <c r="L12" s="24">
        <f t="shared" ref="L12:L42" si="0">J12*1.095</f>
        <v>0</v>
      </c>
      <c r="M12" s="25">
        <f t="shared" ref="M12:M49" si="1">I12*L12</f>
        <v>0</v>
      </c>
    </row>
    <row r="13" spans="2:13" ht="15.95" customHeight="1" x14ac:dyDescent="0.3">
      <c r="B13" s="198" t="s">
        <v>16</v>
      </c>
      <c r="C13" s="512" t="s">
        <v>573</v>
      </c>
      <c r="D13" s="513"/>
      <c r="E13" s="513"/>
      <c r="F13" s="514"/>
      <c r="G13" s="19" t="s">
        <v>163</v>
      </c>
      <c r="H13" s="20"/>
      <c r="I13" s="27">
        <v>100</v>
      </c>
      <c r="J13" s="117">
        <v>0</v>
      </c>
      <c r="K13" s="42">
        <v>9.5</v>
      </c>
      <c r="L13" s="24">
        <v>0</v>
      </c>
      <c r="M13" s="25">
        <f t="shared" si="1"/>
        <v>0</v>
      </c>
    </row>
    <row r="14" spans="2:13" ht="15.95" customHeight="1" x14ac:dyDescent="0.3">
      <c r="B14" s="198" t="s">
        <v>376</v>
      </c>
      <c r="C14" s="508" t="s">
        <v>639</v>
      </c>
      <c r="D14" s="508"/>
      <c r="E14" s="508"/>
      <c r="F14" s="508"/>
      <c r="G14" s="19" t="s">
        <v>163</v>
      </c>
      <c r="H14" s="20"/>
      <c r="I14" s="27">
        <v>320</v>
      </c>
      <c r="J14" s="117">
        <v>0</v>
      </c>
      <c r="K14" s="42">
        <v>9.5</v>
      </c>
      <c r="L14" s="24">
        <f t="shared" si="0"/>
        <v>0</v>
      </c>
      <c r="M14" s="25">
        <f t="shared" si="1"/>
        <v>0</v>
      </c>
    </row>
    <row r="15" spans="2:13" ht="15.95" customHeight="1" x14ac:dyDescent="0.3">
      <c r="B15" s="198" t="s">
        <v>120</v>
      </c>
      <c r="C15" s="512" t="s">
        <v>399</v>
      </c>
      <c r="D15" s="513" t="s">
        <v>400</v>
      </c>
      <c r="E15" s="513" t="s">
        <v>400</v>
      </c>
      <c r="F15" s="514" t="s">
        <v>400</v>
      </c>
      <c r="G15" s="19" t="s">
        <v>163</v>
      </c>
      <c r="H15" s="20"/>
      <c r="I15" s="27">
        <v>5000</v>
      </c>
      <c r="J15" s="117">
        <v>0</v>
      </c>
      <c r="K15" s="42">
        <v>9.5</v>
      </c>
      <c r="L15" s="24">
        <f t="shared" si="0"/>
        <v>0</v>
      </c>
      <c r="M15" s="25">
        <f t="shared" si="1"/>
        <v>0</v>
      </c>
    </row>
    <row r="16" spans="2:13" ht="31.5" customHeight="1" x14ac:dyDescent="0.3">
      <c r="B16" s="198" t="s">
        <v>122</v>
      </c>
      <c r="C16" s="512" t="s">
        <v>401</v>
      </c>
      <c r="D16" s="513"/>
      <c r="E16" s="513"/>
      <c r="F16" s="514"/>
      <c r="G16" s="19" t="s">
        <v>163</v>
      </c>
      <c r="H16" s="20"/>
      <c r="I16" s="27">
        <v>50</v>
      </c>
      <c r="J16" s="117">
        <v>0</v>
      </c>
      <c r="K16" s="42">
        <v>9.5</v>
      </c>
      <c r="L16" s="24">
        <f>J16*1.095</f>
        <v>0</v>
      </c>
      <c r="M16" s="25">
        <f t="shared" si="1"/>
        <v>0</v>
      </c>
    </row>
    <row r="17" spans="2:13" ht="30.75" customHeight="1" x14ac:dyDescent="0.3">
      <c r="B17" s="198" t="s">
        <v>107</v>
      </c>
      <c r="C17" s="508" t="s">
        <v>402</v>
      </c>
      <c r="D17" s="508"/>
      <c r="E17" s="508"/>
      <c r="F17" s="508"/>
      <c r="G17" s="19" t="s">
        <v>163</v>
      </c>
      <c r="H17" s="20"/>
      <c r="I17" s="27">
        <v>160</v>
      </c>
      <c r="J17" s="117">
        <v>0</v>
      </c>
      <c r="K17" s="42">
        <v>9.5</v>
      </c>
      <c r="L17" s="24">
        <f t="shared" si="0"/>
        <v>0</v>
      </c>
      <c r="M17" s="25">
        <f t="shared" si="1"/>
        <v>0</v>
      </c>
    </row>
    <row r="18" spans="2:13" ht="15.95" customHeight="1" x14ac:dyDescent="0.3">
      <c r="B18" s="198" t="s">
        <v>124</v>
      </c>
      <c r="C18" s="512" t="s">
        <v>453</v>
      </c>
      <c r="D18" s="513"/>
      <c r="E18" s="513"/>
      <c r="F18" s="514"/>
      <c r="G18" s="19" t="s">
        <v>14</v>
      </c>
      <c r="H18" s="20"/>
      <c r="I18" s="27">
        <v>160</v>
      </c>
      <c r="J18" s="117">
        <v>0</v>
      </c>
      <c r="K18" s="42">
        <v>9.5</v>
      </c>
      <c r="L18" s="24">
        <f t="shared" si="0"/>
        <v>0</v>
      </c>
      <c r="M18" s="25">
        <f t="shared" si="1"/>
        <v>0</v>
      </c>
    </row>
    <row r="19" spans="2:13" ht="15.95" customHeight="1" x14ac:dyDescent="0.3">
      <c r="B19" s="198" t="s">
        <v>126</v>
      </c>
      <c r="C19" s="508" t="s">
        <v>454</v>
      </c>
      <c r="D19" s="508"/>
      <c r="E19" s="508"/>
      <c r="F19" s="508"/>
      <c r="G19" s="19" t="s">
        <v>14</v>
      </c>
      <c r="H19" s="20"/>
      <c r="I19" s="27">
        <v>60</v>
      </c>
      <c r="J19" s="117">
        <v>0</v>
      </c>
      <c r="K19" s="42">
        <v>9.5</v>
      </c>
      <c r="L19" s="24">
        <f t="shared" si="0"/>
        <v>0</v>
      </c>
      <c r="M19" s="25">
        <f t="shared" si="1"/>
        <v>0</v>
      </c>
    </row>
    <row r="20" spans="2:13" ht="30.75" customHeight="1" x14ac:dyDescent="0.3">
      <c r="B20" s="198" t="s">
        <v>128</v>
      </c>
      <c r="C20" s="508" t="s">
        <v>455</v>
      </c>
      <c r="D20" s="508"/>
      <c r="E20" s="508"/>
      <c r="F20" s="508"/>
      <c r="G20" s="19" t="s">
        <v>14</v>
      </c>
      <c r="H20" s="20"/>
      <c r="I20" s="27">
        <v>360</v>
      </c>
      <c r="J20" s="117">
        <v>0</v>
      </c>
      <c r="K20" s="42">
        <v>9.5</v>
      </c>
      <c r="L20" s="24">
        <f t="shared" si="0"/>
        <v>0</v>
      </c>
      <c r="M20" s="25">
        <f t="shared" si="1"/>
        <v>0</v>
      </c>
    </row>
    <row r="21" spans="2:13" ht="30.75" customHeight="1" x14ac:dyDescent="0.3">
      <c r="B21" s="198" t="s">
        <v>130</v>
      </c>
      <c r="C21" s="512" t="s">
        <v>640</v>
      </c>
      <c r="D21" s="513"/>
      <c r="E21" s="513"/>
      <c r="F21" s="514"/>
      <c r="G21" s="19" t="s">
        <v>14</v>
      </c>
      <c r="H21" s="20"/>
      <c r="I21" s="27">
        <v>360</v>
      </c>
      <c r="J21" s="117">
        <v>0</v>
      </c>
      <c r="K21" s="42">
        <v>9.5</v>
      </c>
      <c r="L21" s="24">
        <f t="shared" si="0"/>
        <v>0</v>
      </c>
      <c r="M21" s="25">
        <f t="shared" si="1"/>
        <v>0</v>
      </c>
    </row>
    <row r="22" spans="2:13" ht="32.25" customHeight="1" x14ac:dyDescent="0.3">
      <c r="B22" s="198" t="s">
        <v>132</v>
      </c>
      <c r="C22" s="508" t="s">
        <v>456</v>
      </c>
      <c r="D22" s="508"/>
      <c r="E22" s="508"/>
      <c r="F22" s="508"/>
      <c r="G22" s="19" t="s">
        <v>14</v>
      </c>
      <c r="H22" s="20"/>
      <c r="I22" s="27">
        <v>60</v>
      </c>
      <c r="J22" s="117">
        <v>0</v>
      </c>
      <c r="K22" s="42">
        <v>9.5</v>
      </c>
      <c r="L22" s="24">
        <f t="shared" si="0"/>
        <v>0</v>
      </c>
      <c r="M22" s="25">
        <f t="shared" si="1"/>
        <v>0</v>
      </c>
    </row>
    <row r="23" spans="2:13" ht="31.5" customHeight="1" x14ac:dyDescent="0.3">
      <c r="B23" s="198" t="s">
        <v>89</v>
      </c>
      <c r="C23" s="508" t="s">
        <v>457</v>
      </c>
      <c r="D23" s="508"/>
      <c r="E23" s="508"/>
      <c r="F23" s="508"/>
      <c r="G23" s="19" t="s">
        <v>14</v>
      </c>
      <c r="H23" s="20"/>
      <c r="I23" s="27">
        <v>360</v>
      </c>
      <c r="J23" s="117">
        <v>0</v>
      </c>
      <c r="K23" s="42">
        <v>9.5</v>
      </c>
      <c r="L23" s="24">
        <f>J23*1.095</f>
        <v>0</v>
      </c>
      <c r="M23" s="25">
        <f t="shared" si="1"/>
        <v>0</v>
      </c>
    </row>
    <row r="24" spans="2:13" ht="30" customHeight="1" x14ac:dyDescent="0.3">
      <c r="B24" s="198" t="s">
        <v>91</v>
      </c>
      <c r="C24" s="494" t="s">
        <v>403</v>
      </c>
      <c r="D24" s="515"/>
      <c r="E24" s="515"/>
      <c r="F24" s="516"/>
      <c r="G24" s="19" t="s">
        <v>163</v>
      </c>
      <c r="H24" s="20"/>
      <c r="I24" s="27">
        <v>500</v>
      </c>
      <c r="J24" s="117">
        <v>0</v>
      </c>
      <c r="K24" s="42">
        <v>9.5</v>
      </c>
      <c r="L24" s="24">
        <f>J24*1.095</f>
        <v>0</v>
      </c>
      <c r="M24" s="25">
        <f t="shared" si="1"/>
        <v>0</v>
      </c>
    </row>
    <row r="25" spans="2:13" ht="15.95" customHeight="1" x14ac:dyDescent="0.3">
      <c r="B25" s="198" t="s">
        <v>513</v>
      </c>
      <c r="C25" s="494" t="s">
        <v>448</v>
      </c>
      <c r="D25" s="515"/>
      <c r="E25" s="515"/>
      <c r="F25" s="516"/>
      <c r="G25" s="19" t="s">
        <v>163</v>
      </c>
      <c r="H25" s="20"/>
      <c r="I25" s="27">
        <v>300</v>
      </c>
      <c r="J25" s="117">
        <v>0</v>
      </c>
      <c r="K25" s="42">
        <v>9.5</v>
      </c>
      <c r="L25" s="24">
        <f>J25*1.095</f>
        <v>0</v>
      </c>
      <c r="M25" s="25">
        <f t="shared" si="1"/>
        <v>0</v>
      </c>
    </row>
    <row r="26" spans="2:13" ht="15.95" customHeight="1" x14ac:dyDescent="0.3">
      <c r="B26" s="198">
        <v>16</v>
      </c>
      <c r="C26" s="517" t="s">
        <v>458</v>
      </c>
      <c r="D26" s="518"/>
      <c r="E26" s="518"/>
      <c r="F26" s="519"/>
      <c r="G26" s="19" t="s">
        <v>14</v>
      </c>
      <c r="H26" s="20"/>
      <c r="I26" s="27">
        <v>900</v>
      </c>
      <c r="J26" s="117">
        <v>0</v>
      </c>
      <c r="K26" s="42">
        <v>9.5</v>
      </c>
      <c r="L26" s="24">
        <f>J26*1.095</f>
        <v>0</v>
      </c>
      <c r="M26" s="25">
        <f t="shared" si="1"/>
        <v>0</v>
      </c>
    </row>
    <row r="27" spans="2:13" ht="15.95" customHeight="1" x14ac:dyDescent="0.3">
      <c r="B27" s="198">
        <v>17</v>
      </c>
      <c r="C27" s="512" t="s">
        <v>459</v>
      </c>
      <c r="D27" s="513"/>
      <c r="E27" s="513"/>
      <c r="F27" s="514"/>
      <c r="G27" s="19" t="s">
        <v>14</v>
      </c>
      <c r="H27" s="20"/>
      <c r="I27" s="27">
        <v>90</v>
      </c>
      <c r="J27" s="117">
        <v>0</v>
      </c>
      <c r="K27" s="42">
        <v>9.5</v>
      </c>
      <c r="L27" s="24">
        <f t="shared" si="0"/>
        <v>0</v>
      </c>
      <c r="M27" s="25">
        <f t="shared" si="1"/>
        <v>0</v>
      </c>
    </row>
    <row r="28" spans="2:13" ht="26.25" customHeight="1" x14ac:dyDescent="0.3">
      <c r="B28" s="198">
        <v>18</v>
      </c>
      <c r="C28" s="508" t="s">
        <v>460</v>
      </c>
      <c r="D28" s="508"/>
      <c r="E28" s="508"/>
      <c r="F28" s="508"/>
      <c r="G28" s="19" t="s">
        <v>14</v>
      </c>
      <c r="H28" s="20"/>
      <c r="I28" s="27">
        <v>90</v>
      </c>
      <c r="J28" s="117">
        <v>0</v>
      </c>
      <c r="K28" s="42">
        <v>9.5</v>
      </c>
      <c r="L28" s="24">
        <f t="shared" si="0"/>
        <v>0</v>
      </c>
      <c r="M28" s="25">
        <f t="shared" si="1"/>
        <v>0</v>
      </c>
    </row>
    <row r="29" spans="2:13" ht="28.5" customHeight="1" x14ac:dyDescent="0.3">
      <c r="B29" s="198">
        <v>19</v>
      </c>
      <c r="C29" s="508" t="s">
        <v>461</v>
      </c>
      <c r="D29" s="508"/>
      <c r="E29" s="508"/>
      <c r="F29" s="508"/>
      <c r="G29" s="19" t="s">
        <v>14</v>
      </c>
      <c r="H29" s="20"/>
      <c r="I29" s="27">
        <v>400</v>
      </c>
      <c r="J29" s="117">
        <v>0</v>
      </c>
      <c r="K29" s="42">
        <v>9.5</v>
      </c>
      <c r="L29" s="24">
        <f t="shared" si="0"/>
        <v>0</v>
      </c>
      <c r="M29" s="25">
        <f t="shared" si="1"/>
        <v>0</v>
      </c>
    </row>
    <row r="30" spans="2:13" ht="15.95" customHeight="1" x14ac:dyDescent="0.3">
      <c r="B30" s="198">
        <v>20</v>
      </c>
      <c r="C30" s="508" t="s">
        <v>462</v>
      </c>
      <c r="D30" s="508"/>
      <c r="E30" s="508"/>
      <c r="F30" s="508"/>
      <c r="G30" s="19" t="s">
        <v>14</v>
      </c>
      <c r="H30" s="20"/>
      <c r="I30" s="27">
        <v>56</v>
      </c>
      <c r="J30" s="117">
        <v>0</v>
      </c>
      <c r="K30" s="42">
        <v>9.5</v>
      </c>
      <c r="L30" s="24">
        <f t="shared" si="0"/>
        <v>0</v>
      </c>
      <c r="M30" s="25">
        <f t="shared" si="1"/>
        <v>0</v>
      </c>
    </row>
    <row r="31" spans="2:13" ht="15.95" customHeight="1" x14ac:dyDescent="0.3">
      <c r="B31" s="198" t="s">
        <v>574</v>
      </c>
      <c r="C31" s="508" t="s">
        <v>463</v>
      </c>
      <c r="D31" s="508"/>
      <c r="E31" s="508"/>
      <c r="F31" s="508"/>
      <c r="G31" s="19" t="s">
        <v>14</v>
      </c>
      <c r="H31" s="20"/>
      <c r="I31" s="27">
        <v>56</v>
      </c>
      <c r="J31" s="117">
        <v>0</v>
      </c>
      <c r="K31" s="42">
        <v>9.5</v>
      </c>
      <c r="L31" s="24">
        <f t="shared" si="0"/>
        <v>0</v>
      </c>
      <c r="M31" s="25">
        <f t="shared" si="1"/>
        <v>0</v>
      </c>
    </row>
    <row r="32" spans="2:13" ht="31.5" customHeight="1" x14ac:dyDescent="0.3">
      <c r="B32" s="198">
        <v>22</v>
      </c>
      <c r="C32" s="508" t="s">
        <v>464</v>
      </c>
      <c r="D32" s="508"/>
      <c r="E32" s="508"/>
      <c r="F32" s="508"/>
      <c r="G32" s="19" t="s">
        <v>14</v>
      </c>
      <c r="H32" s="20"/>
      <c r="I32" s="27">
        <v>56</v>
      </c>
      <c r="J32" s="117">
        <v>0</v>
      </c>
      <c r="K32" s="42">
        <v>9.5</v>
      </c>
      <c r="L32" s="24">
        <f t="shared" si="0"/>
        <v>0</v>
      </c>
      <c r="M32" s="25">
        <f t="shared" si="1"/>
        <v>0</v>
      </c>
    </row>
    <row r="33" spans="2:13" ht="15.95" customHeight="1" x14ac:dyDescent="0.3">
      <c r="B33" s="198">
        <v>23</v>
      </c>
      <c r="C33" s="508" t="s">
        <v>465</v>
      </c>
      <c r="D33" s="508"/>
      <c r="E33" s="508"/>
      <c r="F33" s="508"/>
      <c r="G33" s="19" t="s">
        <v>14</v>
      </c>
      <c r="H33" s="20"/>
      <c r="I33" s="27">
        <v>56</v>
      </c>
      <c r="J33" s="117">
        <v>0</v>
      </c>
      <c r="K33" s="42">
        <v>9.5</v>
      </c>
      <c r="L33" s="24">
        <f t="shared" si="0"/>
        <v>0</v>
      </c>
      <c r="M33" s="25">
        <f t="shared" si="1"/>
        <v>0</v>
      </c>
    </row>
    <row r="34" spans="2:13" ht="15.95" customHeight="1" x14ac:dyDescent="0.3">
      <c r="B34" s="198">
        <v>24</v>
      </c>
      <c r="C34" s="508" t="s">
        <v>466</v>
      </c>
      <c r="D34" s="508"/>
      <c r="E34" s="508"/>
      <c r="F34" s="508"/>
      <c r="G34" s="19" t="s">
        <v>14</v>
      </c>
      <c r="H34" s="20"/>
      <c r="I34" s="27">
        <v>100</v>
      </c>
      <c r="J34" s="117">
        <v>0</v>
      </c>
      <c r="K34" s="42">
        <v>9.5</v>
      </c>
      <c r="L34" s="24">
        <f t="shared" si="0"/>
        <v>0</v>
      </c>
      <c r="M34" s="25">
        <f t="shared" si="1"/>
        <v>0</v>
      </c>
    </row>
    <row r="35" spans="2:13" ht="15.95" customHeight="1" x14ac:dyDescent="0.3">
      <c r="B35" s="198" t="s">
        <v>575</v>
      </c>
      <c r="C35" s="508" t="s">
        <v>467</v>
      </c>
      <c r="D35" s="508"/>
      <c r="E35" s="508"/>
      <c r="F35" s="508"/>
      <c r="G35" s="19" t="s">
        <v>14</v>
      </c>
      <c r="H35" s="20"/>
      <c r="I35" s="27">
        <v>100</v>
      </c>
      <c r="J35" s="117">
        <v>0</v>
      </c>
      <c r="K35" s="42">
        <v>9.5</v>
      </c>
      <c r="L35" s="24">
        <f t="shared" si="0"/>
        <v>0</v>
      </c>
      <c r="M35" s="25">
        <f t="shared" si="1"/>
        <v>0</v>
      </c>
    </row>
    <row r="36" spans="2:13" ht="15.95" customHeight="1" x14ac:dyDescent="0.3">
      <c r="B36" s="198" t="s">
        <v>576</v>
      </c>
      <c r="C36" s="508" t="s">
        <v>468</v>
      </c>
      <c r="D36" s="508"/>
      <c r="E36" s="508"/>
      <c r="F36" s="508"/>
      <c r="G36" s="19" t="s">
        <v>14</v>
      </c>
      <c r="H36" s="20"/>
      <c r="I36" s="27">
        <v>500</v>
      </c>
      <c r="J36" s="117">
        <v>0</v>
      </c>
      <c r="K36" s="42">
        <v>9.5</v>
      </c>
      <c r="L36" s="24">
        <f t="shared" si="0"/>
        <v>0</v>
      </c>
      <c r="M36" s="25">
        <f t="shared" si="1"/>
        <v>0</v>
      </c>
    </row>
    <row r="37" spans="2:13" ht="15.95" customHeight="1" x14ac:dyDescent="0.3">
      <c r="B37" s="198" t="s">
        <v>505</v>
      </c>
      <c r="C37" s="508" t="s">
        <v>641</v>
      </c>
      <c r="D37" s="508"/>
      <c r="E37" s="508"/>
      <c r="F37" s="508"/>
      <c r="G37" s="19" t="s">
        <v>14</v>
      </c>
      <c r="H37" s="20"/>
      <c r="I37" s="27">
        <v>140</v>
      </c>
      <c r="J37" s="117">
        <v>0</v>
      </c>
      <c r="K37" s="42">
        <v>9.5</v>
      </c>
      <c r="L37" s="24">
        <f t="shared" si="0"/>
        <v>0</v>
      </c>
      <c r="M37" s="25">
        <f t="shared" si="1"/>
        <v>0</v>
      </c>
    </row>
    <row r="38" spans="2:13" ht="15.95" customHeight="1" x14ac:dyDescent="0.3">
      <c r="B38" s="198" t="s">
        <v>436</v>
      </c>
      <c r="C38" s="508" t="s">
        <v>642</v>
      </c>
      <c r="D38" s="508"/>
      <c r="E38" s="508"/>
      <c r="F38" s="508"/>
      <c r="G38" s="19" t="s">
        <v>14</v>
      </c>
      <c r="H38" s="20"/>
      <c r="I38" s="27">
        <v>200</v>
      </c>
      <c r="J38" s="117">
        <v>0</v>
      </c>
      <c r="K38" s="42">
        <v>9.5</v>
      </c>
      <c r="L38" s="24">
        <f t="shared" si="0"/>
        <v>0</v>
      </c>
      <c r="M38" s="25">
        <f t="shared" si="1"/>
        <v>0</v>
      </c>
    </row>
    <row r="39" spans="2:13" ht="15.95" customHeight="1" x14ac:dyDescent="0.3">
      <c r="B39" s="198" t="s">
        <v>506</v>
      </c>
      <c r="C39" s="508" t="s">
        <v>644</v>
      </c>
      <c r="D39" s="508"/>
      <c r="E39" s="508"/>
      <c r="F39" s="508"/>
      <c r="G39" s="19" t="s">
        <v>14</v>
      </c>
      <c r="H39" s="20"/>
      <c r="I39" s="27">
        <v>200</v>
      </c>
      <c r="J39" s="117">
        <v>0</v>
      </c>
      <c r="K39" s="42">
        <v>9.5</v>
      </c>
      <c r="L39" s="24">
        <f t="shared" si="0"/>
        <v>0</v>
      </c>
      <c r="M39" s="25">
        <f t="shared" si="1"/>
        <v>0</v>
      </c>
    </row>
    <row r="40" spans="2:13" ht="15.95" customHeight="1" x14ac:dyDescent="0.3">
      <c r="B40" s="198">
        <v>30</v>
      </c>
      <c r="C40" s="508" t="s">
        <v>643</v>
      </c>
      <c r="D40" s="508"/>
      <c r="E40" s="508"/>
      <c r="F40" s="508"/>
      <c r="G40" s="19" t="s">
        <v>14</v>
      </c>
      <c r="H40" s="20"/>
      <c r="I40" s="27">
        <v>200</v>
      </c>
      <c r="J40" s="117">
        <v>0</v>
      </c>
      <c r="K40" s="42">
        <v>9.5</v>
      </c>
      <c r="L40" s="24">
        <f t="shared" si="0"/>
        <v>0</v>
      </c>
      <c r="M40" s="25">
        <f t="shared" si="1"/>
        <v>0</v>
      </c>
    </row>
    <row r="41" spans="2:13" ht="15.95" customHeight="1" x14ac:dyDescent="0.3">
      <c r="B41" s="198" t="s">
        <v>507</v>
      </c>
      <c r="C41" s="508" t="s">
        <v>469</v>
      </c>
      <c r="D41" s="508"/>
      <c r="E41" s="508"/>
      <c r="F41" s="508"/>
      <c r="G41" s="19" t="s">
        <v>14</v>
      </c>
      <c r="H41" s="20"/>
      <c r="I41" s="27">
        <v>100</v>
      </c>
      <c r="J41" s="117">
        <v>0</v>
      </c>
      <c r="K41" s="42">
        <v>9.5</v>
      </c>
      <c r="L41" s="24">
        <f t="shared" si="0"/>
        <v>0</v>
      </c>
      <c r="M41" s="25">
        <f t="shared" si="1"/>
        <v>0</v>
      </c>
    </row>
    <row r="42" spans="2:13" ht="15.95" customHeight="1" x14ac:dyDescent="0.3">
      <c r="B42" s="198" t="s">
        <v>508</v>
      </c>
      <c r="C42" s="512" t="s">
        <v>470</v>
      </c>
      <c r="D42" s="513"/>
      <c r="E42" s="513"/>
      <c r="F42" s="514"/>
      <c r="G42" s="19" t="s">
        <v>14</v>
      </c>
      <c r="H42" s="20"/>
      <c r="I42" s="27">
        <v>50</v>
      </c>
      <c r="J42" s="117">
        <v>0</v>
      </c>
      <c r="K42" s="42">
        <v>9.5</v>
      </c>
      <c r="L42" s="24">
        <f t="shared" si="0"/>
        <v>0</v>
      </c>
      <c r="M42" s="25">
        <f t="shared" si="1"/>
        <v>0</v>
      </c>
    </row>
    <row r="43" spans="2:13" ht="15.95" customHeight="1" x14ac:dyDescent="0.3">
      <c r="B43" s="198" t="s">
        <v>509</v>
      </c>
      <c r="C43" s="508" t="s">
        <v>636</v>
      </c>
      <c r="D43" s="508"/>
      <c r="E43" s="508"/>
      <c r="F43" s="508"/>
      <c r="G43" s="19" t="s">
        <v>163</v>
      </c>
      <c r="H43" s="20"/>
      <c r="I43" s="27">
        <v>200</v>
      </c>
      <c r="J43" s="117">
        <v>0</v>
      </c>
      <c r="K43" s="42">
        <v>9.5</v>
      </c>
      <c r="L43" s="24">
        <f t="shared" ref="L43:L49" si="2">J43*1.095</f>
        <v>0</v>
      </c>
      <c r="M43" s="25">
        <f t="shared" si="1"/>
        <v>0</v>
      </c>
    </row>
    <row r="44" spans="2:13" ht="15.95" customHeight="1" x14ac:dyDescent="0.3">
      <c r="B44" s="198" t="s">
        <v>558</v>
      </c>
      <c r="C44" s="508" t="s">
        <v>637</v>
      </c>
      <c r="D44" s="508"/>
      <c r="E44" s="508"/>
      <c r="F44" s="508"/>
      <c r="G44" s="19" t="s">
        <v>163</v>
      </c>
      <c r="H44" s="20"/>
      <c r="I44" s="27">
        <v>200</v>
      </c>
      <c r="J44" s="117">
        <v>0</v>
      </c>
      <c r="K44" s="42">
        <v>9.5</v>
      </c>
      <c r="L44" s="24">
        <f t="shared" si="2"/>
        <v>0</v>
      </c>
      <c r="M44" s="25">
        <f t="shared" si="1"/>
        <v>0</v>
      </c>
    </row>
    <row r="45" spans="2:13" ht="31.5" customHeight="1" x14ac:dyDescent="0.3">
      <c r="B45" s="198" t="s">
        <v>559</v>
      </c>
      <c r="C45" s="508" t="s">
        <v>638</v>
      </c>
      <c r="D45" s="508"/>
      <c r="E45" s="508"/>
      <c r="F45" s="508"/>
      <c r="G45" s="19" t="s">
        <v>14</v>
      </c>
      <c r="H45" s="20"/>
      <c r="I45" s="27">
        <v>120</v>
      </c>
      <c r="J45" s="117">
        <v>0</v>
      </c>
      <c r="K45" s="42">
        <v>9.5</v>
      </c>
      <c r="L45" s="24">
        <f t="shared" si="2"/>
        <v>0</v>
      </c>
      <c r="M45" s="25">
        <f t="shared" si="1"/>
        <v>0</v>
      </c>
    </row>
    <row r="46" spans="2:13" ht="15.95" customHeight="1" x14ac:dyDescent="0.3">
      <c r="B46" s="198" t="s">
        <v>560</v>
      </c>
      <c r="C46" s="508" t="s">
        <v>471</v>
      </c>
      <c r="D46" s="508"/>
      <c r="E46" s="508"/>
      <c r="F46" s="508"/>
      <c r="G46" s="19" t="s">
        <v>14</v>
      </c>
      <c r="H46" s="20"/>
      <c r="I46" s="27">
        <v>60</v>
      </c>
      <c r="J46" s="117">
        <v>0</v>
      </c>
      <c r="K46" s="42">
        <v>9.5</v>
      </c>
      <c r="L46" s="24">
        <f t="shared" si="2"/>
        <v>0</v>
      </c>
      <c r="M46" s="25">
        <f t="shared" si="1"/>
        <v>0</v>
      </c>
    </row>
    <row r="47" spans="2:13" ht="15.95" customHeight="1" x14ac:dyDescent="0.3">
      <c r="B47" s="301">
        <v>37</v>
      </c>
      <c r="C47" s="512" t="s">
        <v>583</v>
      </c>
      <c r="D47" s="513"/>
      <c r="E47" s="513"/>
      <c r="F47" s="514"/>
      <c r="G47" s="302" t="s">
        <v>14</v>
      </c>
      <c r="H47" s="303"/>
      <c r="I47" s="122">
        <v>150</v>
      </c>
      <c r="J47" s="304">
        <v>0</v>
      </c>
      <c r="K47" s="124">
        <v>9.5</v>
      </c>
      <c r="L47" s="125">
        <f t="shared" si="2"/>
        <v>0</v>
      </c>
      <c r="M47" s="25">
        <f t="shared" si="1"/>
        <v>0</v>
      </c>
    </row>
    <row r="48" spans="2:13" ht="15.95" customHeight="1" x14ac:dyDescent="0.3">
      <c r="B48" s="301">
        <v>38</v>
      </c>
      <c r="C48" s="512" t="s">
        <v>584</v>
      </c>
      <c r="D48" s="513"/>
      <c r="E48" s="513"/>
      <c r="F48" s="514"/>
      <c r="G48" s="302" t="s">
        <v>14</v>
      </c>
      <c r="H48" s="303"/>
      <c r="I48" s="122">
        <v>10</v>
      </c>
      <c r="J48" s="304">
        <v>0</v>
      </c>
      <c r="K48" s="124">
        <v>9.5</v>
      </c>
      <c r="L48" s="125">
        <f t="shared" si="2"/>
        <v>0</v>
      </c>
      <c r="M48" s="25">
        <f t="shared" si="1"/>
        <v>0</v>
      </c>
    </row>
    <row r="49" spans="2:13" ht="15.95" customHeight="1" thickBot="1" x14ac:dyDescent="0.35">
      <c r="B49" s="301">
        <v>39</v>
      </c>
      <c r="C49" s="507" t="s">
        <v>674</v>
      </c>
      <c r="D49" s="507"/>
      <c r="E49" s="507"/>
      <c r="F49" s="507"/>
      <c r="G49" s="302" t="s">
        <v>14</v>
      </c>
      <c r="H49" s="303"/>
      <c r="I49" s="122">
        <v>150</v>
      </c>
      <c r="J49" s="304">
        <v>0</v>
      </c>
      <c r="K49" s="124">
        <v>9.5</v>
      </c>
      <c r="L49" s="125">
        <f t="shared" si="2"/>
        <v>0</v>
      </c>
      <c r="M49" s="25">
        <f t="shared" si="1"/>
        <v>0</v>
      </c>
    </row>
    <row r="50" spans="2:13" ht="15.95" customHeight="1" thickBot="1" x14ac:dyDescent="0.35">
      <c r="B50" s="305" t="s">
        <v>449</v>
      </c>
      <c r="C50" s="306"/>
      <c r="D50" s="307" t="s">
        <v>450</v>
      </c>
      <c r="E50" s="308"/>
      <c r="F50" s="309"/>
      <c r="G50" s="310"/>
      <c r="H50" s="306"/>
      <c r="I50" s="308"/>
      <c r="J50" s="308"/>
      <c r="K50" s="308"/>
      <c r="L50" s="311"/>
      <c r="M50" s="312">
        <f>+SUM(M11:M49)</f>
        <v>0</v>
      </c>
    </row>
    <row r="51" spans="2:13" ht="15.95" customHeight="1" x14ac:dyDescent="0.3">
      <c r="B51" s="31"/>
    </row>
    <row r="52" spans="2:13" ht="18.75" customHeight="1" x14ac:dyDescent="0.3">
      <c r="B52" s="31"/>
      <c r="C52" s="199" t="s">
        <v>62</v>
      </c>
      <c r="D52" s="199"/>
      <c r="E52" s="199"/>
      <c r="F52" s="199"/>
      <c r="G52" s="199"/>
      <c r="H52" s="199"/>
    </row>
    <row r="53" spans="2:13" ht="18.75" customHeight="1" x14ac:dyDescent="0.3">
      <c r="B53" s="31"/>
      <c r="C53" s="199" t="s">
        <v>63</v>
      </c>
      <c r="D53" s="199"/>
      <c r="E53" s="199"/>
      <c r="F53" s="199"/>
      <c r="G53" s="199"/>
      <c r="H53" s="199"/>
    </row>
    <row r="54" spans="2:13" ht="18.75" customHeight="1" x14ac:dyDescent="0.3">
      <c r="B54" s="31"/>
      <c r="C54" s="199" t="s">
        <v>520</v>
      </c>
      <c r="D54" s="199"/>
      <c r="E54" s="199"/>
      <c r="F54" s="199"/>
      <c r="G54" s="199"/>
      <c r="H54" s="199"/>
    </row>
    <row r="55" spans="2:13" ht="18.75" customHeight="1" x14ac:dyDescent="0.3">
      <c r="B55" s="31"/>
      <c r="C55" s="199" t="s">
        <v>677</v>
      </c>
      <c r="D55" s="199"/>
      <c r="E55" s="199"/>
      <c r="F55" s="199"/>
    </row>
    <row r="56" spans="2:13" ht="31.5" customHeight="1" x14ac:dyDescent="0.3"/>
    <row r="57" spans="2:13" ht="31.5" customHeight="1" x14ac:dyDescent="0.3">
      <c r="B57" s="34"/>
      <c r="C57" s="509" t="s">
        <v>404</v>
      </c>
      <c r="D57" s="510"/>
      <c r="E57" s="510"/>
      <c r="F57" s="510"/>
      <c r="G57" s="510"/>
      <c r="H57" s="511"/>
    </row>
    <row r="58" spans="2:13" ht="15.95" customHeight="1" x14ac:dyDescent="0.3">
      <c r="C58" s="271" t="s">
        <v>405</v>
      </c>
      <c r="D58" s="272"/>
      <c r="E58" s="272"/>
      <c r="F58" s="272"/>
      <c r="G58" s="272"/>
      <c r="H58" s="282"/>
    </row>
    <row r="59" spans="2:13" ht="15.95" customHeight="1" x14ac:dyDescent="0.3">
      <c r="C59" s="271" t="s">
        <v>142</v>
      </c>
      <c r="D59" s="272"/>
      <c r="E59" s="272"/>
      <c r="F59" s="272"/>
      <c r="G59" s="272"/>
      <c r="H59" s="428"/>
    </row>
    <row r="60" spans="2:13" ht="15.95" customHeight="1" x14ac:dyDescent="0.3">
      <c r="C60" s="265" t="s">
        <v>264</v>
      </c>
      <c r="D60" s="272"/>
      <c r="E60" s="272"/>
      <c r="F60" s="272"/>
      <c r="G60" s="272"/>
      <c r="H60" s="428"/>
    </row>
    <row r="61" spans="2:13" ht="15.95" customHeight="1" x14ac:dyDescent="0.3">
      <c r="C61" s="429"/>
      <c r="D61" s="430"/>
      <c r="E61" s="197"/>
      <c r="F61" s="197"/>
      <c r="G61" s="197"/>
      <c r="H61" s="417"/>
    </row>
    <row r="62" spans="2:13" ht="15.95" customHeight="1" x14ac:dyDescent="0.3">
      <c r="D62" s="37"/>
    </row>
    <row r="63" spans="2:13" ht="15.95" customHeight="1" x14ac:dyDescent="0.3"/>
    <row r="64" spans="2:13" ht="15.95" customHeight="1" x14ac:dyDescent="0.3">
      <c r="C64" s="26" t="s">
        <v>475</v>
      </c>
    </row>
    <row r="65" spans="2:19" ht="15.95" customHeight="1" x14ac:dyDescent="0.3"/>
    <row r="66" spans="2:19" ht="15.95" customHeight="1" x14ac:dyDescent="0.3"/>
    <row r="67" spans="2:19" ht="15.95" customHeight="1" x14ac:dyDescent="0.3">
      <c r="M67" s="31"/>
    </row>
    <row r="68" spans="2:19" ht="15.95" customHeight="1" x14ac:dyDescent="0.3"/>
    <row r="69" spans="2:19" ht="15.95" customHeight="1" x14ac:dyDescent="0.3">
      <c r="N69" s="31"/>
      <c r="O69" s="31"/>
      <c r="P69" s="31"/>
      <c r="Q69" s="31"/>
      <c r="R69" s="31"/>
    </row>
    <row r="70" spans="2:19" ht="15.95" customHeight="1" x14ac:dyDescent="0.3">
      <c r="N70" s="31"/>
      <c r="O70" s="31"/>
      <c r="P70" s="31"/>
      <c r="Q70" s="31"/>
      <c r="R70" s="31"/>
      <c r="S70" s="31"/>
    </row>
    <row r="71" spans="2:19" ht="15.95" customHeight="1" x14ac:dyDescent="0.3">
      <c r="M71" s="31"/>
      <c r="N71" s="31"/>
      <c r="O71" s="31"/>
      <c r="P71" s="31"/>
      <c r="Q71" s="31"/>
      <c r="R71" s="31"/>
      <c r="S71" s="31"/>
    </row>
    <row r="72" spans="2:19" ht="15.95" customHeight="1" x14ac:dyDescent="0.3">
      <c r="M72" s="31"/>
      <c r="N72" s="31"/>
      <c r="O72" s="31"/>
      <c r="P72" s="31"/>
      <c r="Q72" s="31"/>
      <c r="R72" s="31"/>
      <c r="S72" s="31"/>
    </row>
    <row r="73" spans="2:19" ht="15.95" customHeight="1" x14ac:dyDescent="0.3">
      <c r="N73" s="31"/>
      <c r="O73" s="31"/>
    </row>
    <row r="74" spans="2:19" s="31" customFormat="1" ht="15.95" customHeight="1" x14ac:dyDescent="0.3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2:19" s="31" customFormat="1" ht="12.75" customHeight="1" x14ac:dyDescent="0.3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2:19" s="31" customFormat="1" ht="12.75" customHeight="1" x14ac:dyDescent="0.3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2:19" s="31" customFormat="1" ht="12.75" customHeight="1" x14ac:dyDescent="0.3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32"/>
      <c r="P77" s="32"/>
      <c r="Q77" s="32"/>
      <c r="R77" s="32"/>
      <c r="S77" s="32"/>
    </row>
    <row r="78" spans="2:19" s="31" customFormat="1" ht="12.75" customHeight="1" x14ac:dyDescent="0.3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37"/>
      <c r="P78" s="37"/>
      <c r="Q78" s="37"/>
      <c r="R78" s="37"/>
      <c r="S78" s="37"/>
    </row>
    <row r="79" spans="2:19" s="31" customFormat="1" ht="12.75" customHeight="1" x14ac:dyDescent="0.3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37"/>
      <c r="O79" s="37"/>
      <c r="P79" s="37"/>
      <c r="Q79" s="37"/>
      <c r="R79" s="37"/>
      <c r="S79" s="37"/>
    </row>
    <row r="80" spans="2:19" s="31" customFormat="1" ht="12.75" customHeight="1" x14ac:dyDescent="0.3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37"/>
      <c r="O80" s="37"/>
      <c r="P80" s="37"/>
      <c r="Q80" s="37"/>
      <c r="R80" s="37"/>
      <c r="S80" s="37"/>
    </row>
    <row r="81" spans="2:19" s="31" customFormat="1" ht="12.75" customHeight="1" x14ac:dyDescent="0.3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37"/>
      <c r="O81" s="37"/>
      <c r="P81" s="37"/>
      <c r="Q81" s="37"/>
      <c r="R81" s="37"/>
      <c r="S81" s="37"/>
    </row>
    <row r="82" spans="2:19" s="32" customFormat="1" ht="12.75" customHeight="1" x14ac:dyDescent="0.3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37"/>
      <c r="O82" s="37"/>
      <c r="P82" s="37"/>
      <c r="Q82" s="37"/>
      <c r="R82" s="37"/>
      <c r="S82" s="37"/>
    </row>
    <row r="83" spans="2:19" s="37" customFormat="1" ht="12.75" customHeight="1" x14ac:dyDescent="0.3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2:19" s="37" customFormat="1" ht="12.75" customHeight="1" x14ac:dyDescent="0.3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2:19" s="37" customFormat="1" ht="12.75" customHeight="1" x14ac:dyDescent="0.3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</row>
    <row r="86" spans="2:19" s="37" customFormat="1" ht="12.75" customHeight="1" x14ac:dyDescent="0.3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</row>
    <row r="87" spans="2:19" s="37" customFormat="1" ht="12.75" customHeight="1" x14ac:dyDescent="0.3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</row>
    <row r="88" spans="2:19" s="37" customFormat="1" ht="12.75" customHeight="1" x14ac:dyDescent="0.3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</row>
    <row r="89" spans="2:19" s="37" customFormat="1" ht="12.75" customHeight="1" x14ac:dyDescent="0.3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</row>
  </sheetData>
  <mergeCells count="41">
    <mergeCell ref="C22:F22"/>
    <mergeCell ref="C33:F33"/>
    <mergeCell ref="C34:F34"/>
    <mergeCell ref="C35:F35"/>
    <mergeCell ref="C36:F36"/>
    <mergeCell ref="C25:F25"/>
    <mergeCell ref="C26:F26"/>
    <mergeCell ref="C27:F27"/>
    <mergeCell ref="C29:F29"/>
    <mergeCell ref="C30:F30"/>
    <mergeCell ref="C31:F31"/>
    <mergeCell ref="C32:F32"/>
    <mergeCell ref="C23:F23"/>
    <mergeCell ref="C24:F24"/>
    <mergeCell ref="C17:F17"/>
    <mergeCell ref="C18:F18"/>
    <mergeCell ref="C19:F19"/>
    <mergeCell ref="C20:F20"/>
    <mergeCell ref="C21:F21"/>
    <mergeCell ref="C16:F16"/>
    <mergeCell ref="C10:F10"/>
    <mergeCell ref="C11:F11"/>
    <mergeCell ref="C12:F12"/>
    <mergeCell ref="C14:F14"/>
    <mergeCell ref="C15:F15"/>
    <mergeCell ref="C13:F13"/>
    <mergeCell ref="C38:F38"/>
    <mergeCell ref="C39:F39"/>
    <mergeCell ref="C57:H57"/>
    <mergeCell ref="C28:F28"/>
    <mergeCell ref="C37:F37"/>
    <mergeCell ref="C49:F49"/>
    <mergeCell ref="C41:F41"/>
    <mergeCell ref="C42:F42"/>
    <mergeCell ref="C43:F43"/>
    <mergeCell ref="C44:F44"/>
    <mergeCell ref="C45:F45"/>
    <mergeCell ref="C46:F46"/>
    <mergeCell ref="C40:F40"/>
    <mergeCell ref="C47:F47"/>
    <mergeCell ref="C48:F48"/>
  </mergeCells>
  <pageMargins left="0.75" right="0.75" top="1" bottom="1" header="0" footer="0"/>
  <pageSetup paperSize="9" scale="66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4" zoomScaleNormal="100" zoomScaleSheetLayoutView="100" workbookViewId="0">
      <selection activeCell="H28" sqref="H28"/>
    </sheetView>
  </sheetViews>
  <sheetFormatPr defaultRowHeight="12.75" customHeight="1" x14ac:dyDescent="0.3"/>
  <cols>
    <col min="1" max="1" width="2.85546875" style="152" customWidth="1"/>
    <col min="2" max="2" width="5.28515625" style="152" customWidth="1"/>
    <col min="3" max="5" width="9.140625" style="152"/>
    <col min="6" max="6" width="9.7109375" style="152" customWidth="1"/>
    <col min="7" max="7" width="4.7109375" style="152" customWidth="1"/>
    <col min="8" max="8" width="40.7109375" style="152" customWidth="1"/>
    <col min="9" max="9" width="9.140625" style="152"/>
    <col min="10" max="10" width="13.7109375" style="152" customWidth="1"/>
    <col min="11" max="11" width="7.5703125" style="152" customWidth="1"/>
    <col min="12" max="12" width="13.7109375" style="152" customWidth="1"/>
    <col min="13" max="13" width="16.7109375" style="152" customWidth="1"/>
    <col min="14" max="256" width="9.140625" style="152"/>
    <col min="257" max="257" width="2.85546875" style="152" customWidth="1"/>
    <col min="258" max="258" width="5.28515625" style="152" customWidth="1"/>
    <col min="259" max="261" width="9.140625" style="152"/>
    <col min="262" max="262" width="9.7109375" style="152" customWidth="1"/>
    <col min="263" max="263" width="4.7109375" style="152" customWidth="1"/>
    <col min="264" max="264" width="40.7109375" style="152" customWidth="1"/>
    <col min="265" max="265" width="9.140625" style="152"/>
    <col min="266" max="266" width="13.7109375" style="152" customWidth="1"/>
    <col min="267" max="267" width="7.5703125" style="152" customWidth="1"/>
    <col min="268" max="268" width="13.7109375" style="152" customWidth="1"/>
    <col min="269" max="269" width="16.7109375" style="152" customWidth="1"/>
    <col min="270" max="512" width="9.140625" style="152"/>
    <col min="513" max="513" width="2.85546875" style="152" customWidth="1"/>
    <col min="514" max="514" width="5.28515625" style="152" customWidth="1"/>
    <col min="515" max="517" width="9.140625" style="152"/>
    <col min="518" max="518" width="9.7109375" style="152" customWidth="1"/>
    <col min="519" max="519" width="4.7109375" style="152" customWidth="1"/>
    <col min="520" max="520" width="40.7109375" style="152" customWidth="1"/>
    <col min="521" max="521" width="9.140625" style="152"/>
    <col min="522" max="522" width="13.7109375" style="152" customWidth="1"/>
    <col min="523" max="523" width="7.5703125" style="152" customWidth="1"/>
    <col min="524" max="524" width="13.7109375" style="152" customWidth="1"/>
    <col min="525" max="525" width="16.7109375" style="152" customWidth="1"/>
    <col min="526" max="768" width="9.140625" style="152"/>
    <col min="769" max="769" width="2.85546875" style="152" customWidth="1"/>
    <col min="770" max="770" width="5.28515625" style="152" customWidth="1"/>
    <col min="771" max="773" width="9.140625" style="152"/>
    <col min="774" max="774" width="9.7109375" style="152" customWidth="1"/>
    <col min="775" max="775" width="4.7109375" style="152" customWidth="1"/>
    <col min="776" max="776" width="40.7109375" style="152" customWidth="1"/>
    <col min="777" max="777" width="9.140625" style="152"/>
    <col min="778" max="778" width="13.7109375" style="152" customWidth="1"/>
    <col min="779" max="779" width="7.5703125" style="152" customWidth="1"/>
    <col min="780" max="780" width="13.7109375" style="152" customWidth="1"/>
    <col min="781" max="781" width="16.7109375" style="152" customWidth="1"/>
    <col min="782" max="1024" width="9.140625" style="152"/>
    <col min="1025" max="1025" width="2.85546875" style="152" customWidth="1"/>
    <col min="1026" max="1026" width="5.28515625" style="152" customWidth="1"/>
    <col min="1027" max="1029" width="9.140625" style="152"/>
    <col min="1030" max="1030" width="9.7109375" style="152" customWidth="1"/>
    <col min="1031" max="1031" width="4.7109375" style="152" customWidth="1"/>
    <col min="1032" max="1032" width="40.7109375" style="152" customWidth="1"/>
    <col min="1033" max="1033" width="9.140625" style="152"/>
    <col min="1034" max="1034" width="13.7109375" style="152" customWidth="1"/>
    <col min="1035" max="1035" width="7.5703125" style="152" customWidth="1"/>
    <col min="1036" max="1036" width="13.7109375" style="152" customWidth="1"/>
    <col min="1037" max="1037" width="16.7109375" style="152" customWidth="1"/>
    <col min="1038" max="1280" width="9.140625" style="152"/>
    <col min="1281" max="1281" width="2.85546875" style="152" customWidth="1"/>
    <col min="1282" max="1282" width="5.28515625" style="152" customWidth="1"/>
    <col min="1283" max="1285" width="9.140625" style="152"/>
    <col min="1286" max="1286" width="9.7109375" style="152" customWidth="1"/>
    <col min="1287" max="1287" width="4.7109375" style="152" customWidth="1"/>
    <col min="1288" max="1288" width="40.7109375" style="152" customWidth="1"/>
    <col min="1289" max="1289" width="9.140625" style="152"/>
    <col min="1290" max="1290" width="13.7109375" style="152" customWidth="1"/>
    <col min="1291" max="1291" width="7.5703125" style="152" customWidth="1"/>
    <col min="1292" max="1292" width="13.7109375" style="152" customWidth="1"/>
    <col min="1293" max="1293" width="16.7109375" style="152" customWidth="1"/>
    <col min="1294" max="1536" width="9.140625" style="152"/>
    <col min="1537" max="1537" width="2.85546875" style="152" customWidth="1"/>
    <col min="1538" max="1538" width="5.28515625" style="152" customWidth="1"/>
    <col min="1539" max="1541" width="9.140625" style="152"/>
    <col min="1542" max="1542" width="9.7109375" style="152" customWidth="1"/>
    <col min="1543" max="1543" width="4.7109375" style="152" customWidth="1"/>
    <col min="1544" max="1544" width="40.7109375" style="152" customWidth="1"/>
    <col min="1545" max="1545" width="9.140625" style="152"/>
    <col min="1546" max="1546" width="13.7109375" style="152" customWidth="1"/>
    <col min="1547" max="1547" width="7.5703125" style="152" customWidth="1"/>
    <col min="1548" max="1548" width="13.7109375" style="152" customWidth="1"/>
    <col min="1549" max="1549" width="16.7109375" style="152" customWidth="1"/>
    <col min="1550" max="1792" width="9.140625" style="152"/>
    <col min="1793" max="1793" width="2.85546875" style="152" customWidth="1"/>
    <col min="1794" max="1794" width="5.28515625" style="152" customWidth="1"/>
    <col min="1795" max="1797" width="9.140625" style="152"/>
    <col min="1798" max="1798" width="9.7109375" style="152" customWidth="1"/>
    <col min="1799" max="1799" width="4.7109375" style="152" customWidth="1"/>
    <col min="1800" max="1800" width="40.7109375" style="152" customWidth="1"/>
    <col min="1801" max="1801" width="9.140625" style="152"/>
    <col min="1802" max="1802" width="13.7109375" style="152" customWidth="1"/>
    <col min="1803" max="1803" width="7.5703125" style="152" customWidth="1"/>
    <col min="1804" max="1804" width="13.7109375" style="152" customWidth="1"/>
    <col min="1805" max="1805" width="16.7109375" style="152" customWidth="1"/>
    <col min="1806" max="2048" width="9.140625" style="152"/>
    <col min="2049" max="2049" width="2.85546875" style="152" customWidth="1"/>
    <col min="2050" max="2050" width="5.28515625" style="152" customWidth="1"/>
    <col min="2051" max="2053" width="9.140625" style="152"/>
    <col min="2054" max="2054" width="9.7109375" style="152" customWidth="1"/>
    <col min="2055" max="2055" width="4.7109375" style="152" customWidth="1"/>
    <col min="2056" max="2056" width="40.7109375" style="152" customWidth="1"/>
    <col min="2057" max="2057" width="9.140625" style="152"/>
    <col min="2058" max="2058" width="13.7109375" style="152" customWidth="1"/>
    <col min="2059" max="2059" width="7.5703125" style="152" customWidth="1"/>
    <col min="2060" max="2060" width="13.7109375" style="152" customWidth="1"/>
    <col min="2061" max="2061" width="16.7109375" style="152" customWidth="1"/>
    <col min="2062" max="2304" width="9.140625" style="152"/>
    <col min="2305" max="2305" width="2.85546875" style="152" customWidth="1"/>
    <col min="2306" max="2306" width="5.28515625" style="152" customWidth="1"/>
    <col min="2307" max="2309" width="9.140625" style="152"/>
    <col min="2310" max="2310" width="9.7109375" style="152" customWidth="1"/>
    <col min="2311" max="2311" width="4.7109375" style="152" customWidth="1"/>
    <col min="2312" max="2312" width="40.7109375" style="152" customWidth="1"/>
    <col min="2313" max="2313" width="9.140625" style="152"/>
    <col min="2314" max="2314" width="13.7109375" style="152" customWidth="1"/>
    <col min="2315" max="2315" width="7.5703125" style="152" customWidth="1"/>
    <col min="2316" max="2316" width="13.7109375" style="152" customWidth="1"/>
    <col min="2317" max="2317" width="16.7109375" style="152" customWidth="1"/>
    <col min="2318" max="2560" width="9.140625" style="152"/>
    <col min="2561" max="2561" width="2.85546875" style="152" customWidth="1"/>
    <col min="2562" max="2562" width="5.28515625" style="152" customWidth="1"/>
    <col min="2563" max="2565" width="9.140625" style="152"/>
    <col min="2566" max="2566" width="9.7109375" style="152" customWidth="1"/>
    <col min="2567" max="2567" width="4.7109375" style="152" customWidth="1"/>
    <col min="2568" max="2568" width="40.7109375" style="152" customWidth="1"/>
    <col min="2569" max="2569" width="9.140625" style="152"/>
    <col min="2570" max="2570" width="13.7109375" style="152" customWidth="1"/>
    <col min="2571" max="2571" width="7.5703125" style="152" customWidth="1"/>
    <col min="2572" max="2572" width="13.7109375" style="152" customWidth="1"/>
    <col min="2573" max="2573" width="16.7109375" style="152" customWidth="1"/>
    <col min="2574" max="2816" width="9.140625" style="152"/>
    <col min="2817" max="2817" width="2.85546875" style="152" customWidth="1"/>
    <col min="2818" max="2818" width="5.28515625" style="152" customWidth="1"/>
    <col min="2819" max="2821" width="9.140625" style="152"/>
    <col min="2822" max="2822" width="9.7109375" style="152" customWidth="1"/>
    <col min="2823" max="2823" width="4.7109375" style="152" customWidth="1"/>
    <col min="2824" max="2824" width="40.7109375" style="152" customWidth="1"/>
    <col min="2825" max="2825" width="9.140625" style="152"/>
    <col min="2826" max="2826" width="13.7109375" style="152" customWidth="1"/>
    <col min="2827" max="2827" width="7.5703125" style="152" customWidth="1"/>
    <col min="2828" max="2828" width="13.7109375" style="152" customWidth="1"/>
    <col min="2829" max="2829" width="16.7109375" style="152" customWidth="1"/>
    <col min="2830" max="3072" width="9.140625" style="152"/>
    <col min="3073" max="3073" width="2.85546875" style="152" customWidth="1"/>
    <col min="3074" max="3074" width="5.28515625" style="152" customWidth="1"/>
    <col min="3075" max="3077" width="9.140625" style="152"/>
    <col min="3078" max="3078" width="9.7109375" style="152" customWidth="1"/>
    <col min="3079" max="3079" width="4.7109375" style="152" customWidth="1"/>
    <col min="3080" max="3080" width="40.7109375" style="152" customWidth="1"/>
    <col min="3081" max="3081" width="9.140625" style="152"/>
    <col min="3082" max="3082" width="13.7109375" style="152" customWidth="1"/>
    <col min="3083" max="3083" width="7.5703125" style="152" customWidth="1"/>
    <col min="3084" max="3084" width="13.7109375" style="152" customWidth="1"/>
    <col min="3085" max="3085" width="16.7109375" style="152" customWidth="1"/>
    <col min="3086" max="3328" width="9.140625" style="152"/>
    <col min="3329" max="3329" width="2.85546875" style="152" customWidth="1"/>
    <col min="3330" max="3330" width="5.28515625" style="152" customWidth="1"/>
    <col min="3331" max="3333" width="9.140625" style="152"/>
    <col min="3334" max="3334" width="9.7109375" style="152" customWidth="1"/>
    <col min="3335" max="3335" width="4.7109375" style="152" customWidth="1"/>
    <col min="3336" max="3336" width="40.7109375" style="152" customWidth="1"/>
    <col min="3337" max="3337" width="9.140625" style="152"/>
    <col min="3338" max="3338" width="13.7109375" style="152" customWidth="1"/>
    <col min="3339" max="3339" width="7.5703125" style="152" customWidth="1"/>
    <col min="3340" max="3340" width="13.7109375" style="152" customWidth="1"/>
    <col min="3341" max="3341" width="16.7109375" style="152" customWidth="1"/>
    <col min="3342" max="3584" width="9.140625" style="152"/>
    <col min="3585" max="3585" width="2.85546875" style="152" customWidth="1"/>
    <col min="3586" max="3586" width="5.28515625" style="152" customWidth="1"/>
    <col min="3587" max="3589" width="9.140625" style="152"/>
    <col min="3590" max="3590" width="9.7109375" style="152" customWidth="1"/>
    <col min="3591" max="3591" width="4.7109375" style="152" customWidth="1"/>
    <col min="3592" max="3592" width="40.7109375" style="152" customWidth="1"/>
    <col min="3593" max="3593" width="9.140625" style="152"/>
    <col min="3594" max="3594" width="13.7109375" style="152" customWidth="1"/>
    <col min="3595" max="3595" width="7.5703125" style="152" customWidth="1"/>
    <col min="3596" max="3596" width="13.7109375" style="152" customWidth="1"/>
    <col min="3597" max="3597" width="16.7109375" style="152" customWidth="1"/>
    <col min="3598" max="3840" width="9.140625" style="152"/>
    <col min="3841" max="3841" width="2.85546875" style="152" customWidth="1"/>
    <col min="3842" max="3842" width="5.28515625" style="152" customWidth="1"/>
    <col min="3843" max="3845" width="9.140625" style="152"/>
    <col min="3846" max="3846" width="9.7109375" style="152" customWidth="1"/>
    <col min="3847" max="3847" width="4.7109375" style="152" customWidth="1"/>
    <col min="3848" max="3848" width="40.7109375" style="152" customWidth="1"/>
    <col min="3849" max="3849" width="9.140625" style="152"/>
    <col min="3850" max="3850" width="13.7109375" style="152" customWidth="1"/>
    <col min="3851" max="3851" width="7.5703125" style="152" customWidth="1"/>
    <col min="3852" max="3852" width="13.7109375" style="152" customWidth="1"/>
    <col min="3853" max="3853" width="16.7109375" style="152" customWidth="1"/>
    <col min="3854" max="4096" width="9.140625" style="152"/>
    <col min="4097" max="4097" width="2.85546875" style="152" customWidth="1"/>
    <col min="4098" max="4098" width="5.28515625" style="152" customWidth="1"/>
    <col min="4099" max="4101" width="9.140625" style="152"/>
    <col min="4102" max="4102" width="9.7109375" style="152" customWidth="1"/>
    <col min="4103" max="4103" width="4.7109375" style="152" customWidth="1"/>
    <col min="4104" max="4104" width="40.7109375" style="152" customWidth="1"/>
    <col min="4105" max="4105" width="9.140625" style="152"/>
    <col min="4106" max="4106" width="13.7109375" style="152" customWidth="1"/>
    <col min="4107" max="4107" width="7.5703125" style="152" customWidth="1"/>
    <col min="4108" max="4108" width="13.7109375" style="152" customWidth="1"/>
    <col min="4109" max="4109" width="16.7109375" style="152" customWidth="1"/>
    <col min="4110" max="4352" width="9.140625" style="152"/>
    <col min="4353" max="4353" width="2.85546875" style="152" customWidth="1"/>
    <col min="4354" max="4354" width="5.28515625" style="152" customWidth="1"/>
    <col min="4355" max="4357" width="9.140625" style="152"/>
    <col min="4358" max="4358" width="9.7109375" style="152" customWidth="1"/>
    <col min="4359" max="4359" width="4.7109375" style="152" customWidth="1"/>
    <col min="4360" max="4360" width="40.7109375" style="152" customWidth="1"/>
    <col min="4361" max="4361" width="9.140625" style="152"/>
    <col min="4362" max="4362" width="13.7109375" style="152" customWidth="1"/>
    <col min="4363" max="4363" width="7.5703125" style="152" customWidth="1"/>
    <col min="4364" max="4364" width="13.7109375" style="152" customWidth="1"/>
    <col min="4365" max="4365" width="16.7109375" style="152" customWidth="1"/>
    <col min="4366" max="4608" width="9.140625" style="152"/>
    <col min="4609" max="4609" width="2.85546875" style="152" customWidth="1"/>
    <col min="4610" max="4610" width="5.28515625" style="152" customWidth="1"/>
    <col min="4611" max="4613" width="9.140625" style="152"/>
    <col min="4614" max="4614" width="9.7109375" style="152" customWidth="1"/>
    <col min="4615" max="4615" width="4.7109375" style="152" customWidth="1"/>
    <col min="4616" max="4616" width="40.7109375" style="152" customWidth="1"/>
    <col min="4617" max="4617" width="9.140625" style="152"/>
    <col min="4618" max="4618" width="13.7109375" style="152" customWidth="1"/>
    <col min="4619" max="4619" width="7.5703125" style="152" customWidth="1"/>
    <col min="4620" max="4620" width="13.7109375" style="152" customWidth="1"/>
    <col min="4621" max="4621" width="16.7109375" style="152" customWidth="1"/>
    <col min="4622" max="4864" width="9.140625" style="152"/>
    <col min="4865" max="4865" width="2.85546875" style="152" customWidth="1"/>
    <col min="4866" max="4866" width="5.28515625" style="152" customWidth="1"/>
    <col min="4867" max="4869" width="9.140625" style="152"/>
    <col min="4870" max="4870" width="9.7109375" style="152" customWidth="1"/>
    <col min="4871" max="4871" width="4.7109375" style="152" customWidth="1"/>
    <col min="4872" max="4872" width="40.7109375" style="152" customWidth="1"/>
    <col min="4873" max="4873" width="9.140625" style="152"/>
    <col min="4874" max="4874" width="13.7109375" style="152" customWidth="1"/>
    <col min="4875" max="4875" width="7.5703125" style="152" customWidth="1"/>
    <col min="4876" max="4876" width="13.7109375" style="152" customWidth="1"/>
    <col min="4877" max="4877" width="16.7109375" style="152" customWidth="1"/>
    <col min="4878" max="5120" width="9.140625" style="152"/>
    <col min="5121" max="5121" width="2.85546875" style="152" customWidth="1"/>
    <col min="5122" max="5122" width="5.28515625" style="152" customWidth="1"/>
    <col min="5123" max="5125" width="9.140625" style="152"/>
    <col min="5126" max="5126" width="9.7109375" style="152" customWidth="1"/>
    <col min="5127" max="5127" width="4.7109375" style="152" customWidth="1"/>
    <col min="5128" max="5128" width="40.7109375" style="152" customWidth="1"/>
    <col min="5129" max="5129" width="9.140625" style="152"/>
    <col min="5130" max="5130" width="13.7109375" style="152" customWidth="1"/>
    <col min="5131" max="5131" width="7.5703125" style="152" customWidth="1"/>
    <col min="5132" max="5132" width="13.7109375" style="152" customWidth="1"/>
    <col min="5133" max="5133" width="16.7109375" style="152" customWidth="1"/>
    <col min="5134" max="5376" width="9.140625" style="152"/>
    <col min="5377" max="5377" width="2.85546875" style="152" customWidth="1"/>
    <col min="5378" max="5378" width="5.28515625" style="152" customWidth="1"/>
    <col min="5379" max="5381" width="9.140625" style="152"/>
    <col min="5382" max="5382" width="9.7109375" style="152" customWidth="1"/>
    <col min="5383" max="5383" width="4.7109375" style="152" customWidth="1"/>
    <col min="5384" max="5384" width="40.7109375" style="152" customWidth="1"/>
    <col min="5385" max="5385" width="9.140625" style="152"/>
    <col min="5386" max="5386" width="13.7109375" style="152" customWidth="1"/>
    <col min="5387" max="5387" width="7.5703125" style="152" customWidth="1"/>
    <col min="5388" max="5388" width="13.7109375" style="152" customWidth="1"/>
    <col min="5389" max="5389" width="16.7109375" style="152" customWidth="1"/>
    <col min="5390" max="5632" width="9.140625" style="152"/>
    <col min="5633" max="5633" width="2.85546875" style="152" customWidth="1"/>
    <col min="5634" max="5634" width="5.28515625" style="152" customWidth="1"/>
    <col min="5635" max="5637" width="9.140625" style="152"/>
    <col min="5638" max="5638" width="9.7109375" style="152" customWidth="1"/>
    <col min="5639" max="5639" width="4.7109375" style="152" customWidth="1"/>
    <col min="5640" max="5640" width="40.7109375" style="152" customWidth="1"/>
    <col min="5641" max="5641" width="9.140625" style="152"/>
    <col min="5642" max="5642" width="13.7109375" style="152" customWidth="1"/>
    <col min="5643" max="5643" width="7.5703125" style="152" customWidth="1"/>
    <col min="5644" max="5644" width="13.7109375" style="152" customWidth="1"/>
    <col min="5645" max="5645" width="16.7109375" style="152" customWidth="1"/>
    <col min="5646" max="5888" width="9.140625" style="152"/>
    <col min="5889" max="5889" width="2.85546875" style="152" customWidth="1"/>
    <col min="5890" max="5890" width="5.28515625" style="152" customWidth="1"/>
    <col min="5891" max="5893" width="9.140625" style="152"/>
    <col min="5894" max="5894" width="9.7109375" style="152" customWidth="1"/>
    <col min="5895" max="5895" width="4.7109375" style="152" customWidth="1"/>
    <col min="5896" max="5896" width="40.7109375" style="152" customWidth="1"/>
    <col min="5897" max="5897" width="9.140625" style="152"/>
    <col min="5898" max="5898" width="13.7109375" style="152" customWidth="1"/>
    <col min="5899" max="5899" width="7.5703125" style="152" customWidth="1"/>
    <col min="5900" max="5900" width="13.7109375" style="152" customWidth="1"/>
    <col min="5901" max="5901" width="16.7109375" style="152" customWidth="1"/>
    <col min="5902" max="6144" width="9.140625" style="152"/>
    <col min="6145" max="6145" width="2.85546875" style="152" customWidth="1"/>
    <col min="6146" max="6146" width="5.28515625" style="152" customWidth="1"/>
    <col min="6147" max="6149" width="9.140625" style="152"/>
    <col min="6150" max="6150" width="9.7109375" style="152" customWidth="1"/>
    <col min="6151" max="6151" width="4.7109375" style="152" customWidth="1"/>
    <col min="6152" max="6152" width="40.7109375" style="152" customWidth="1"/>
    <col min="6153" max="6153" width="9.140625" style="152"/>
    <col min="6154" max="6154" width="13.7109375" style="152" customWidth="1"/>
    <col min="6155" max="6155" width="7.5703125" style="152" customWidth="1"/>
    <col min="6156" max="6156" width="13.7109375" style="152" customWidth="1"/>
    <col min="6157" max="6157" width="16.7109375" style="152" customWidth="1"/>
    <col min="6158" max="6400" width="9.140625" style="152"/>
    <col min="6401" max="6401" width="2.85546875" style="152" customWidth="1"/>
    <col min="6402" max="6402" width="5.28515625" style="152" customWidth="1"/>
    <col min="6403" max="6405" width="9.140625" style="152"/>
    <col min="6406" max="6406" width="9.7109375" style="152" customWidth="1"/>
    <col min="6407" max="6407" width="4.7109375" style="152" customWidth="1"/>
    <col min="6408" max="6408" width="40.7109375" style="152" customWidth="1"/>
    <col min="6409" max="6409" width="9.140625" style="152"/>
    <col min="6410" max="6410" width="13.7109375" style="152" customWidth="1"/>
    <col min="6411" max="6411" width="7.5703125" style="152" customWidth="1"/>
    <col min="6412" max="6412" width="13.7109375" style="152" customWidth="1"/>
    <col min="6413" max="6413" width="16.7109375" style="152" customWidth="1"/>
    <col min="6414" max="6656" width="9.140625" style="152"/>
    <col min="6657" max="6657" width="2.85546875" style="152" customWidth="1"/>
    <col min="6658" max="6658" width="5.28515625" style="152" customWidth="1"/>
    <col min="6659" max="6661" width="9.140625" style="152"/>
    <col min="6662" max="6662" width="9.7109375" style="152" customWidth="1"/>
    <col min="6663" max="6663" width="4.7109375" style="152" customWidth="1"/>
    <col min="6664" max="6664" width="40.7109375" style="152" customWidth="1"/>
    <col min="6665" max="6665" width="9.140625" style="152"/>
    <col min="6666" max="6666" width="13.7109375" style="152" customWidth="1"/>
    <col min="6667" max="6667" width="7.5703125" style="152" customWidth="1"/>
    <col min="6668" max="6668" width="13.7109375" style="152" customWidth="1"/>
    <col min="6669" max="6669" width="16.7109375" style="152" customWidth="1"/>
    <col min="6670" max="6912" width="9.140625" style="152"/>
    <col min="6913" max="6913" width="2.85546875" style="152" customWidth="1"/>
    <col min="6914" max="6914" width="5.28515625" style="152" customWidth="1"/>
    <col min="6915" max="6917" width="9.140625" style="152"/>
    <col min="6918" max="6918" width="9.7109375" style="152" customWidth="1"/>
    <col min="6919" max="6919" width="4.7109375" style="152" customWidth="1"/>
    <col min="6920" max="6920" width="40.7109375" style="152" customWidth="1"/>
    <col min="6921" max="6921" width="9.140625" style="152"/>
    <col min="6922" max="6922" width="13.7109375" style="152" customWidth="1"/>
    <col min="6923" max="6923" width="7.5703125" style="152" customWidth="1"/>
    <col min="6924" max="6924" width="13.7109375" style="152" customWidth="1"/>
    <col min="6925" max="6925" width="16.7109375" style="152" customWidth="1"/>
    <col min="6926" max="7168" width="9.140625" style="152"/>
    <col min="7169" max="7169" width="2.85546875" style="152" customWidth="1"/>
    <col min="7170" max="7170" width="5.28515625" style="152" customWidth="1"/>
    <col min="7171" max="7173" width="9.140625" style="152"/>
    <col min="7174" max="7174" width="9.7109375" style="152" customWidth="1"/>
    <col min="7175" max="7175" width="4.7109375" style="152" customWidth="1"/>
    <col min="7176" max="7176" width="40.7109375" style="152" customWidth="1"/>
    <col min="7177" max="7177" width="9.140625" style="152"/>
    <col min="7178" max="7178" width="13.7109375" style="152" customWidth="1"/>
    <col min="7179" max="7179" width="7.5703125" style="152" customWidth="1"/>
    <col min="7180" max="7180" width="13.7109375" style="152" customWidth="1"/>
    <col min="7181" max="7181" width="16.7109375" style="152" customWidth="1"/>
    <col min="7182" max="7424" width="9.140625" style="152"/>
    <col min="7425" max="7425" width="2.85546875" style="152" customWidth="1"/>
    <col min="7426" max="7426" width="5.28515625" style="152" customWidth="1"/>
    <col min="7427" max="7429" width="9.140625" style="152"/>
    <col min="7430" max="7430" width="9.7109375" style="152" customWidth="1"/>
    <col min="7431" max="7431" width="4.7109375" style="152" customWidth="1"/>
    <col min="7432" max="7432" width="40.7109375" style="152" customWidth="1"/>
    <col min="7433" max="7433" width="9.140625" style="152"/>
    <col min="7434" max="7434" width="13.7109375" style="152" customWidth="1"/>
    <col min="7435" max="7435" width="7.5703125" style="152" customWidth="1"/>
    <col min="7436" max="7436" width="13.7109375" style="152" customWidth="1"/>
    <col min="7437" max="7437" width="16.7109375" style="152" customWidth="1"/>
    <col min="7438" max="7680" width="9.140625" style="152"/>
    <col min="7681" max="7681" width="2.85546875" style="152" customWidth="1"/>
    <col min="7682" max="7682" width="5.28515625" style="152" customWidth="1"/>
    <col min="7683" max="7685" width="9.140625" style="152"/>
    <col min="7686" max="7686" width="9.7109375" style="152" customWidth="1"/>
    <col min="7687" max="7687" width="4.7109375" style="152" customWidth="1"/>
    <col min="7688" max="7688" width="40.7109375" style="152" customWidth="1"/>
    <col min="7689" max="7689" width="9.140625" style="152"/>
    <col min="7690" max="7690" width="13.7109375" style="152" customWidth="1"/>
    <col min="7691" max="7691" width="7.5703125" style="152" customWidth="1"/>
    <col min="7692" max="7692" width="13.7109375" style="152" customWidth="1"/>
    <col min="7693" max="7693" width="16.7109375" style="152" customWidth="1"/>
    <col min="7694" max="7936" width="9.140625" style="152"/>
    <col min="7937" max="7937" width="2.85546875" style="152" customWidth="1"/>
    <col min="7938" max="7938" width="5.28515625" style="152" customWidth="1"/>
    <col min="7939" max="7941" width="9.140625" style="152"/>
    <col min="7942" max="7942" width="9.7109375" style="152" customWidth="1"/>
    <col min="7943" max="7943" width="4.7109375" style="152" customWidth="1"/>
    <col min="7944" max="7944" width="40.7109375" style="152" customWidth="1"/>
    <col min="7945" max="7945" width="9.140625" style="152"/>
    <col min="7946" max="7946" width="13.7109375" style="152" customWidth="1"/>
    <col min="7947" max="7947" width="7.5703125" style="152" customWidth="1"/>
    <col min="7948" max="7948" width="13.7109375" style="152" customWidth="1"/>
    <col min="7949" max="7949" width="16.7109375" style="152" customWidth="1"/>
    <col min="7950" max="8192" width="9.140625" style="152"/>
    <col min="8193" max="8193" width="2.85546875" style="152" customWidth="1"/>
    <col min="8194" max="8194" width="5.28515625" style="152" customWidth="1"/>
    <col min="8195" max="8197" width="9.140625" style="152"/>
    <col min="8198" max="8198" width="9.7109375" style="152" customWidth="1"/>
    <col min="8199" max="8199" width="4.7109375" style="152" customWidth="1"/>
    <col min="8200" max="8200" width="40.7109375" style="152" customWidth="1"/>
    <col min="8201" max="8201" width="9.140625" style="152"/>
    <col min="8202" max="8202" width="13.7109375" style="152" customWidth="1"/>
    <col min="8203" max="8203" width="7.5703125" style="152" customWidth="1"/>
    <col min="8204" max="8204" width="13.7109375" style="152" customWidth="1"/>
    <col min="8205" max="8205" width="16.7109375" style="152" customWidth="1"/>
    <col min="8206" max="8448" width="9.140625" style="152"/>
    <col min="8449" max="8449" width="2.85546875" style="152" customWidth="1"/>
    <col min="8450" max="8450" width="5.28515625" style="152" customWidth="1"/>
    <col min="8451" max="8453" width="9.140625" style="152"/>
    <col min="8454" max="8454" width="9.7109375" style="152" customWidth="1"/>
    <col min="8455" max="8455" width="4.7109375" style="152" customWidth="1"/>
    <col min="8456" max="8456" width="40.7109375" style="152" customWidth="1"/>
    <col min="8457" max="8457" width="9.140625" style="152"/>
    <col min="8458" max="8458" width="13.7109375" style="152" customWidth="1"/>
    <col min="8459" max="8459" width="7.5703125" style="152" customWidth="1"/>
    <col min="8460" max="8460" width="13.7109375" style="152" customWidth="1"/>
    <col min="8461" max="8461" width="16.7109375" style="152" customWidth="1"/>
    <col min="8462" max="8704" width="9.140625" style="152"/>
    <col min="8705" max="8705" width="2.85546875" style="152" customWidth="1"/>
    <col min="8706" max="8706" width="5.28515625" style="152" customWidth="1"/>
    <col min="8707" max="8709" width="9.140625" style="152"/>
    <col min="8710" max="8710" width="9.7109375" style="152" customWidth="1"/>
    <col min="8711" max="8711" width="4.7109375" style="152" customWidth="1"/>
    <col min="8712" max="8712" width="40.7109375" style="152" customWidth="1"/>
    <col min="8713" max="8713" width="9.140625" style="152"/>
    <col min="8714" max="8714" width="13.7109375" style="152" customWidth="1"/>
    <col min="8715" max="8715" width="7.5703125" style="152" customWidth="1"/>
    <col min="8716" max="8716" width="13.7109375" style="152" customWidth="1"/>
    <col min="8717" max="8717" width="16.7109375" style="152" customWidth="1"/>
    <col min="8718" max="8960" width="9.140625" style="152"/>
    <col min="8961" max="8961" width="2.85546875" style="152" customWidth="1"/>
    <col min="8962" max="8962" width="5.28515625" style="152" customWidth="1"/>
    <col min="8963" max="8965" width="9.140625" style="152"/>
    <col min="8966" max="8966" width="9.7109375" style="152" customWidth="1"/>
    <col min="8967" max="8967" width="4.7109375" style="152" customWidth="1"/>
    <col min="8968" max="8968" width="40.7109375" style="152" customWidth="1"/>
    <col min="8969" max="8969" width="9.140625" style="152"/>
    <col min="8970" max="8970" width="13.7109375" style="152" customWidth="1"/>
    <col min="8971" max="8971" width="7.5703125" style="152" customWidth="1"/>
    <col min="8972" max="8972" width="13.7109375" style="152" customWidth="1"/>
    <col min="8973" max="8973" width="16.7109375" style="152" customWidth="1"/>
    <col min="8974" max="9216" width="9.140625" style="152"/>
    <col min="9217" max="9217" width="2.85546875" style="152" customWidth="1"/>
    <col min="9218" max="9218" width="5.28515625" style="152" customWidth="1"/>
    <col min="9219" max="9221" width="9.140625" style="152"/>
    <col min="9222" max="9222" width="9.7109375" style="152" customWidth="1"/>
    <col min="9223" max="9223" width="4.7109375" style="152" customWidth="1"/>
    <col min="9224" max="9224" width="40.7109375" style="152" customWidth="1"/>
    <col min="9225" max="9225" width="9.140625" style="152"/>
    <col min="9226" max="9226" width="13.7109375" style="152" customWidth="1"/>
    <col min="9227" max="9227" width="7.5703125" style="152" customWidth="1"/>
    <col min="9228" max="9228" width="13.7109375" style="152" customWidth="1"/>
    <col min="9229" max="9229" width="16.7109375" style="152" customWidth="1"/>
    <col min="9230" max="9472" width="9.140625" style="152"/>
    <col min="9473" max="9473" width="2.85546875" style="152" customWidth="1"/>
    <col min="9474" max="9474" width="5.28515625" style="152" customWidth="1"/>
    <col min="9475" max="9477" width="9.140625" style="152"/>
    <col min="9478" max="9478" width="9.7109375" style="152" customWidth="1"/>
    <col min="9479" max="9479" width="4.7109375" style="152" customWidth="1"/>
    <col min="9480" max="9480" width="40.7109375" style="152" customWidth="1"/>
    <col min="9481" max="9481" width="9.140625" style="152"/>
    <col min="9482" max="9482" width="13.7109375" style="152" customWidth="1"/>
    <col min="9483" max="9483" width="7.5703125" style="152" customWidth="1"/>
    <col min="9484" max="9484" width="13.7109375" style="152" customWidth="1"/>
    <col min="9485" max="9485" width="16.7109375" style="152" customWidth="1"/>
    <col min="9486" max="9728" width="9.140625" style="152"/>
    <col min="9729" max="9729" width="2.85546875" style="152" customWidth="1"/>
    <col min="9730" max="9730" width="5.28515625" style="152" customWidth="1"/>
    <col min="9731" max="9733" width="9.140625" style="152"/>
    <col min="9734" max="9734" width="9.7109375" style="152" customWidth="1"/>
    <col min="9735" max="9735" width="4.7109375" style="152" customWidth="1"/>
    <col min="9736" max="9736" width="40.7109375" style="152" customWidth="1"/>
    <col min="9737" max="9737" width="9.140625" style="152"/>
    <col min="9738" max="9738" width="13.7109375" style="152" customWidth="1"/>
    <col min="9739" max="9739" width="7.5703125" style="152" customWidth="1"/>
    <col min="9740" max="9740" width="13.7109375" style="152" customWidth="1"/>
    <col min="9741" max="9741" width="16.7109375" style="152" customWidth="1"/>
    <col min="9742" max="9984" width="9.140625" style="152"/>
    <col min="9985" max="9985" width="2.85546875" style="152" customWidth="1"/>
    <col min="9986" max="9986" width="5.28515625" style="152" customWidth="1"/>
    <col min="9987" max="9989" width="9.140625" style="152"/>
    <col min="9990" max="9990" width="9.7109375" style="152" customWidth="1"/>
    <col min="9991" max="9991" width="4.7109375" style="152" customWidth="1"/>
    <col min="9992" max="9992" width="40.7109375" style="152" customWidth="1"/>
    <col min="9993" max="9993" width="9.140625" style="152"/>
    <col min="9994" max="9994" width="13.7109375" style="152" customWidth="1"/>
    <col min="9995" max="9995" width="7.5703125" style="152" customWidth="1"/>
    <col min="9996" max="9996" width="13.7109375" style="152" customWidth="1"/>
    <col min="9997" max="9997" width="16.7109375" style="152" customWidth="1"/>
    <col min="9998" max="10240" width="9.140625" style="152"/>
    <col min="10241" max="10241" width="2.85546875" style="152" customWidth="1"/>
    <col min="10242" max="10242" width="5.28515625" style="152" customWidth="1"/>
    <col min="10243" max="10245" width="9.140625" style="152"/>
    <col min="10246" max="10246" width="9.7109375" style="152" customWidth="1"/>
    <col min="10247" max="10247" width="4.7109375" style="152" customWidth="1"/>
    <col min="10248" max="10248" width="40.7109375" style="152" customWidth="1"/>
    <col min="10249" max="10249" width="9.140625" style="152"/>
    <col min="10250" max="10250" width="13.7109375" style="152" customWidth="1"/>
    <col min="10251" max="10251" width="7.5703125" style="152" customWidth="1"/>
    <col min="10252" max="10252" width="13.7109375" style="152" customWidth="1"/>
    <col min="10253" max="10253" width="16.7109375" style="152" customWidth="1"/>
    <col min="10254" max="10496" width="9.140625" style="152"/>
    <col min="10497" max="10497" width="2.85546875" style="152" customWidth="1"/>
    <col min="10498" max="10498" width="5.28515625" style="152" customWidth="1"/>
    <col min="10499" max="10501" width="9.140625" style="152"/>
    <col min="10502" max="10502" width="9.7109375" style="152" customWidth="1"/>
    <col min="10503" max="10503" width="4.7109375" style="152" customWidth="1"/>
    <col min="10504" max="10504" width="40.7109375" style="152" customWidth="1"/>
    <col min="10505" max="10505" width="9.140625" style="152"/>
    <col min="10506" max="10506" width="13.7109375" style="152" customWidth="1"/>
    <col min="10507" max="10507" width="7.5703125" style="152" customWidth="1"/>
    <col min="10508" max="10508" width="13.7109375" style="152" customWidth="1"/>
    <col min="10509" max="10509" width="16.7109375" style="152" customWidth="1"/>
    <col min="10510" max="10752" width="9.140625" style="152"/>
    <col min="10753" max="10753" width="2.85546875" style="152" customWidth="1"/>
    <col min="10754" max="10754" width="5.28515625" style="152" customWidth="1"/>
    <col min="10755" max="10757" width="9.140625" style="152"/>
    <col min="10758" max="10758" width="9.7109375" style="152" customWidth="1"/>
    <col min="10759" max="10759" width="4.7109375" style="152" customWidth="1"/>
    <col min="10760" max="10760" width="40.7109375" style="152" customWidth="1"/>
    <col min="10761" max="10761" width="9.140625" style="152"/>
    <col min="10762" max="10762" width="13.7109375" style="152" customWidth="1"/>
    <col min="10763" max="10763" width="7.5703125" style="152" customWidth="1"/>
    <col min="10764" max="10764" width="13.7109375" style="152" customWidth="1"/>
    <col min="10765" max="10765" width="16.7109375" style="152" customWidth="1"/>
    <col min="10766" max="11008" width="9.140625" style="152"/>
    <col min="11009" max="11009" width="2.85546875" style="152" customWidth="1"/>
    <col min="11010" max="11010" width="5.28515625" style="152" customWidth="1"/>
    <col min="11011" max="11013" width="9.140625" style="152"/>
    <col min="11014" max="11014" width="9.7109375" style="152" customWidth="1"/>
    <col min="11015" max="11015" width="4.7109375" style="152" customWidth="1"/>
    <col min="11016" max="11016" width="40.7109375" style="152" customWidth="1"/>
    <col min="11017" max="11017" width="9.140625" style="152"/>
    <col min="11018" max="11018" width="13.7109375" style="152" customWidth="1"/>
    <col min="11019" max="11019" width="7.5703125" style="152" customWidth="1"/>
    <col min="11020" max="11020" width="13.7109375" style="152" customWidth="1"/>
    <col min="11021" max="11021" width="16.7109375" style="152" customWidth="1"/>
    <col min="11022" max="11264" width="9.140625" style="152"/>
    <col min="11265" max="11265" width="2.85546875" style="152" customWidth="1"/>
    <col min="11266" max="11266" width="5.28515625" style="152" customWidth="1"/>
    <col min="11267" max="11269" width="9.140625" style="152"/>
    <col min="11270" max="11270" width="9.7109375" style="152" customWidth="1"/>
    <col min="11271" max="11271" width="4.7109375" style="152" customWidth="1"/>
    <col min="11272" max="11272" width="40.7109375" style="152" customWidth="1"/>
    <col min="11273" max="11273" width="9.140625" style="152"/>
    <col min="11274" max="11274" width="13.7109375" style="152" customWidth="1"/>
    <col min="11275" max="11275" width="7.5703125" style="152" customWidth="1"/>
    <col min="11276" max="11276" width="13.7109375" style="152" customWidth="1"/>
    <col min="11277" max="11277" width="16.7109375" style="152" customWidth="1"/>
    <col min="11278" max="11520" width="9.140625" style="152"/>
    <col min="11521" max="11521" width="2.85546875" style="152" customWidth="1"/>
    <col min="11522" max="11522" width="5.28515625" style="152" customWidth="1"/>
    <col min="11523" max="11525" width="9.140625" style="152"/>
    <col min="11526" max="11526" width="9.7109375" style="152" customWidth="1"/>
    <col min="11527" max="11527" width="4.7109375" style="152" customWidth="1"/>
    <col min="11528" max="11528" width="40.7109375" style="152" customWidth="1"/>
    <col min="11529" max="11529" width="9.140625" style="152"/>
    <col min="11530" max="11530" width="13.7109375" style="152" customWidth="1"/>
    <col min="11531" max="11531" width="7.5703125" style="152" customWidth="1"/>
    <col min="11532" max="11532" width="13.7109375" style="152" customWidth="1"/>
    <col min="11533" max="11533" width="16.7109375" style="152" customWidth="1"/>
    <col min="11534" max="11776" width="9.140625" style="152"/>
    <col min="11777" max="11777" width="2.85546875" style="152" customWidth="1"/>
    <col min="11778" max="11778" width="5.28515625" style="152" customWidth="1"/>
    <col min="11779" max="11781" width="9.140625" style="152"/>
    <col min="11782" max="11782" width="9.7109375" style="152" customWidth="1"/>
    <col min="11783" max="11783" width="4.7109375" style="152" customWidth="1"/>
    <col min="11784" max="11784" width="40.7109375" style="152" customWidth="1"/>
    <col min="11785" max="11785" width="9.140625" style="152"/>
    <col min="11786" max="11786" width="13.7109375" style="152" customWidth="1"/>
    <col min="11787" max="11787" width="7.5703125" style="152" customWidth="1"/>
    <col min="11788" max="11788" width="13.7109375" style="152" customWidth="1"/>
    <col min="11789" max="11789" width="16.7109375" style="152" customWidth="1"/>
    <col min="11790" max="12032" width="9.140625" style="152"/>
    <col min="12033" max="12033" width="2.85546875" style="152" customWidth="1"/>
    <col min="12034" max="12034" width="5.28515625" style="152" customWidth="1"/>
    <col min="12035" max="12037" width="9.140625" style="152"/>
    <col min="12038" max="12038" width="9.7109375" style="152" customWidth="1"/>
    <col min="12039" max="12039" width="4.7109375" style="152" customWidth="1"/>
    <col min="12040" max="12040" width="40.7109375" style="152" customWidth="1"/>
    <col min="12041" max="12041" width="9.140625" style="152"/>
    <col min="12042" max="12042" width="13.7109375" style="152" customWidth="1"/>
    <col min="12043" max="12043" width="7.5703125" style="152" customWidth="1"/>
    <col min="12044" max="12044" width="13.7109375" style="152" customWidth="1"/>
    <col min="12045" max="12045" width="16.7109375" style="152" customWidth="1"/>
    <col min="12046" max="12288" width="9.140625" style="152"/>
    <col min="12289" max="12289" width="2.85546875" style="152" customWidth="1"/>
    <col min="12290" max="12290" width="5.28515625" style="152" customWidth="1"/>
    <col min="12291" max="12293" width="9.140625" style="152"/>
    <col min="12294" max="12294" width="9.7109375" style="152" customWidth="1"/>
    <col min="12295" max="12295" width="4.7109375" style="152" customWidth="1"/>
    <col min="12296" max="12296" width="40.7109375" style="152" customWidth="1"/>
    <col min="12297" max="12297" width="9.140625" style="152"/>
    <col min="12298" max="12298" width="13.7109375" style="152" customWidth="1"/>
    <col min="12299" max="12299" width="7.5703125" style="152" customWidth="1"/>
    <col min="12300" max="12300" width="13.7109375" style="152" customWidth="1"/>
    <col min="12301" max="12301" width="16.7109375" style="152" customWidth="1"/>
    <col min="12302" max="12544" width="9.140625" style="152"/>
    <col min="12545" max="12545" width="2.85546875" style="152" customWidth="1"/>
    <col min="12546" max="12546" width="5.28515625" style="152" customWidth="1"/>
    <col min="12547" max="12549" width="9.140625" style="152"/>
    <col min="12550" max="12550" width="9.7109375" style="152" customWidth="1"/>
    <col min="12551" max="12551" width="4.7109375" style="152" customWidth="1"/>
    <col min="12552" max="12552" width="40.7109375" style="152" customWidth="1"/>
    <col min="12553" max="12553" width="9.140625" style="152"/>
    <col min="12554" max="12554" width="13.7109375" style="152" customWidth="1"/>
    <col min="12555" max="12555" width="7.5703125" style="152" customWidth="1"/>
    <col min="12556" max="12556" width="13.7109375" style="152" customWidth="1"/>
    <col min="12557" max="12557" width="16.7109375" style="152" customWidth="1"/>
    <col min="12558" max="12800" width="9.140625" style="152"/>
    <col min="12801" max="12801" width="2.85546875" style="152" customWidth="1"/>
    <col min="12802" max="12802" width="5.28515625" style="152" customWidth="1"/>
    <col min="12803" max="12805" width="9.140625" style="152"/>
    <col min="12806" max="12806" width="9.7109375" style="152" customWidth="1"/>
    <col min="12807" max="12807" width="4.7109375" style="152" customWidth="1"/>
    <col min="12808" max="12808" width="40.7109375" style="152" customWidth="1"/>
    <col min="12809" max="12809" width="9.140625" style="152"/>
    <col min="12810" max="12810" width="13.7109375" style="152" customWidth="1"/>
    <col min="12811" max="12811" width="7.5703125" style="152" customWidth="1"/>
    <col min="12812" max="12812" width="13.7109375" style="152" customWidth="1"/>
    <col min="12813" max="12813" width="16.7109375" style="152" customWidth="1"/>
    <col min="12814" max="13056" width="9.140625" style="152"/>
    <col min="13057" max="13057" width="2.85546875" style="152" customWidth="1"/>
    <col min="13058" max="13058" width="5.28515625" style="152" customWidth="1"/>
    <col min="13059" max="13061" width="9.140625" style="152"/>
    <col min="13062" max="13062" width="9.7109375" style="152" customWidth="1"/>
    <col min="13063" max="13063" width="4.7109375" style="152" customWidth="1"/>
    <col min="13064" max="13064" width="40.7109375" style="152" customWidth="1"/>
    <col min="13065" max="13065" width="9.140625" style="152"/>
    <col min="13066" max="13066" width="13.7109375" style="152" customWidth="1"/>
    <col min="13067" max="13067" width="7.5703125" style="152" customWidth="1"/>
    <col min="13068" max="13068" width="13.7109375" style="152" customWidth="1"/>
    <col min="13069" max="13069" width="16.7109375" style="152" customWidth="1"/>
    <col min="13070" max="13312" width="9.140625" style="152"/>
    <col min="13313" max="13313" width="2.85546875" style="152" customWidth="1"/>
    <col min="13314" max="13314" width="5.28515625" style="152" customWidth="1"/>
    <col min="13315" max="13317" width="9.140625" style="152"/>
    <col min="13318" max="13318" width="9.7109375" style="152" customWidth="1"/>
    <col min="13319" max="13319" width="4.7109375" style="152" customWidth="1"/>
    <col min="13320" max="13320" width="40.7109375" style="152" customWidth="1"/>
    <col min="13321" max="13321" width="9.140625" style="152"/>
    <col min="13322" max="13322" width="13.7109375" style="152" customWidth="1"/>
    <col min="13323" max="13323" width="7.5703125" style="152" customWidth="1"/>
    <col min="13324" max="13324" width="13.7109375" style="152" customWidth="1"/>
    <col min="13325" max="13325" width="16.7109375" style="152" customWidth="1"/>
    <col min="13326" max="13568" width="9.140625" style="152"/>
    <col min="13569" max="13569" width="2.85546875" style="152" customWidth="1"/>
    <col min="13570" max="13570" width="5.28515625" style="152" customWidth="1"/>
    <col min="13571" max="13573" width="9.140625" style="152"/>
    <col min="13574" max="13574" width="9.7109375" style="152" customWidth="1"/>
    <col min="13575" max="13575" width="4.7109375" style="152" customWidth="1"/>
    <col min="13576" max="13576" width="40.7109375" style="152" customWidth="1"/>
    <col min="13577" max="13577" width="9.140625" style="152"/>
    <col min="13578" max="13578" width="13.7109375" style="152" customWidth="1"/>
    <col min="13579" max="13579" width="7.5703125" style="152" customWidth="1"/>
    <col min="13580" max="13580" width="13.7109375" style="152" customWidth="1"/>
    <col min="13581" max="13581" width="16.7109375" style="152" customWidth="1"/>
    <col min="13582" max="13824" width="9.140625" style="152"/>
    <col min="13825" max="13825" width="2.85546875" style="152" customWidth="1"/>
    <col min="13826" max="13826" width="5.28515625" style="152" customWidth="1"/>
    <col min="13827" max="13829" width="9.140625" style="152"/>
    <col min="13830" max="13830" width="9.7109375" style="152" customWidth="1"/>
    <col min="13831" max="13831" width="4.7109375" style="152" customWidth="1"/>
    <col min="13832" max="13832" width="40.7109375" style="152" customWidth="1"/>
    <col min="13833" max="13833" width="9.140625" style="152"/>
    <col min="13834" max="13834" width="13.7109375" style="152" customWidth="1"/>
    <col min="13835" max="13835" width="7.5703125" style="152" customWidth="1"/>
    <col min="13836" max="13836" width="13.7109375" style="152" customWidth="1"/>
    <col min="13837" max="13837" width="16.7109375" style="152" customWidth="1"/>
    <col min="13838" max="14080" width="9.140625" style="152"/>
    <col min="14081" max="14081" width="2.85546875" style="152" customWidth="1"/>
    <col min="14082" max="14082" width="5.28515625" style="152" customWidth="1"/>
    <col min="14083" max="14085" width="9.140625" style="152"/>
    <col min="14086" max="14086" width="9.7109375" style="152" customWidth="1"/>
    <col min="14087" max="14087" width="4.7109375" style="152" customWidth="1"/>
    <col min="14088" max="14088" width="40.7109375" style="152" customWidth="1"/>
    <col min="14089" max="14089" width="9.140625" style="152"/>
    <col min="14090" max="14090" width="13.7109375" style="152" customWidth="1"/>
    <col min="14091" max="14091" width="7.5703125" style="152" customWidth="1"/>
    <col min="14092" max="14092" width="13.7109375" style="152" customWidth="1"/>
    <col min="14093" max="14093" width="16.7109375" style="152" customWidth="1"/>
    <col min="14094" max="14336" width="9.140625" style="152"/>
    <col min="14337" max="14337" width="2.85546875" style="152" customWidth="1"/>
    <col min="14338" max="14338" width="5.28515625" style="152" customWidth="1"/>
    <col min="14339" max="14341" width="9.140625" style="152"/>
    <col min="14342" max="14342" width="9.7109375" style="152" customWidth="1"/>
    <col min="14343" max="14343" width="4.7109375" style="152" customWidth="1"/>
    <col min="14344" max="14344" width="40.7109375" style="152" customWidth="1"/>
    <col min="14345" max="14345" width="9.140625" style="152"/>
    <col min="14346" max="14346" width="13.7109375" style="152" customWidth="1"/>
    <col min="14347" max="14347" width="7.5703125" style="152" customWidth="1"/>
    <col min="14348" max="14348" width="13.7109375" style="152" customWidth="1"/>
    <col min="14349" max="14349" width="16.7109375" style="152" customWidth="1"/>
    <col min="14350" max="14592" width="9.140625" style="152"/>
    <col min="14593" max="14593" width="2.85546875" style="152" customWidth="1"/>
    <col min="14594" max="14594" width="5.28515625" style="152" customWidth="1"/>
    <col min="14595" max="14597" width="9.140625" style="152"/>
    <col min="14598" max="14598" width="9.7109375" style="152" customWidth="1"/>
    <col min="14599" max="14599" width="4.7109375" style="152" customWidth="1"/>
    <col min="14600" max="14600" width="40.7109375" style="152" customWidth="1"/>
    <col min="14601" max="14601" width="9.140625" style="152"/>
    <col min="14602" max="14602" width="13.7109375" style="152" customWidth="1"/>
    <col min="14603" max="14603" width="7.5703125" style="152" customWidth="1"/>
    <col min="14604" max="14604" width="13.7109375" style="152" customWidth="1"/>
    <col min="14605" max="14605" width="16.7109375" style="152" customWidth="1"/>
    <col min="14606" max="14848" width="9.140625" style="152"/>
    <col min="14849" max="14849" width="2.85546875" style="152" customWidth="1"/>
    <col min="14850" max="14850" width="5.28515625" style="152" customWidth="1"/>
    <col min="14851" max="14853" width="9.140625" style="152"/>
    <col min="14854" max="14854" width="9.7109375" style="152" customWidth="1"/>
    <col min="14855" max="14855" width="4.7109375" style="152" customWidth="1"/>
    <col min="14856" max="14856" width="40.7109375" style="152" customWidth="1"/>
    <col min="14857" max="14857" width="9.140625" style="152"/>
    <col min="14858" max="14858" width="13.7109375" style="152" customWidth="1"/>
    <col min="14859" max="14859" width="7.5703125" style="152" customWidth="1"/>
    <col min="14860" max="14860" width="13.7109375" style="152" customWidth="1"/>
    <col min="14861" max="14861" width="16.7109375" style="152" customWidth="1"/>
    <col min="14862" max="15104" width="9.140625" style="152"/>
    <col min="15105" max="15105" width="2.85546875" style="152" customWidth="1"/>
    <col min="15106" max="15106" width="5.28515625" style="152" customWidth="1"/>
    <col min="15107" max="15109" width="9.140625" style="152"/>
    <col min="15110" max="15110" width="9.7109375" style="152" customWidth="1"/>
    <col min="15111" max="15111" width="4.7109375" style="152" customWidth="1"/>
    <col min="15112" max="15112" width="40.7109375" style="152" customWidth="1"/>
    <col min="15113" max="15113" width="9.140625" style="152"/>
    <col min="15114" max="15114" width="13.7109375" style="152" customWidth="1"/>
    <col min="15115" max="15115" width="7.5703125" style="152" customWidth="1"/>
    <col min="15116" max="15116" width="13.7109375" style="152" customWidth="1"/>
    <col min="15117" max="15117" width="16.7109375" style="152" customWidth="1"/>
    <col min="15118" max="15360" width="9.140625" style="152"/>
    <col min="15361" max="15361" width="2.85546875" style="152" customWidth="1"/>
    <col min="15362" max="15362" width="5.28515625" style="152" customWidth="1"/>
    <col min="15363" max="15365" width="9.140625" style="152"/>
    <col min="15366" max="15366" width="9.7109375" style="152" customWidth="1"/>
    <col min="15367" max="15367" width="4.7109375" style="152" customWidth="1"/>
    <col min="15368" max="15368" width="40.7109375" style="152" customWidth="1"/>
    <col min="15369" max="15369" width="9.140625" style="152"/>
    <col min="15370" max="15370" width="13.7109375" style="152" customWidth="1"/>
    <col min="15371" max="15371" width="7.5703125" style="152" customWidth="1"/>
    <col min="15372" max="15372" width="13.7109375" style="152" customWidth="1"/>
    <col min="15373" max="15373" width="16.7109375" style="152" customWidth="1"/>
    <col min="15374" max="15616" width="9.140625" style="152"/>
    <col min="15617" max="15617" width="2.85546875" style="152" customWidth="1"/>
    <col min="15618" max="15618" width="5.28515625" style="152" customWidth="1"/>
    <col min="15619" max="15621" width="9.140625" style="152"/>
    <col min="15622" max="15622" width="9.7109375" style="152" customWidth="1"/>
    <col min="15623" max="15623" width="4.7109375" style="152" customWidth="1"/>
    <col min="15624" max="15624" width="40.7109375" style="152" customWidth="1"/>
    <col min="15625" max="15625" width="9.140625" style="152"/>
    <col min="15626" max="15626" width="13.7109375" style="152" customWidth="1"/>
    <col min="15627" max="15627" width="7.5703125" style="152" customWidth="1"/>
    <col min="15628" max="15628" width="13.7109375" style="152" customWidth="1"/>
    <col min="15629" max="15629" width="16.7109375" style="152" customWidth="1"/>
    <col min="15630" max="15872" width="9.140625" style="152"/>
    <col min="15873" max="15873" width="2.85546875" style="152" customWidth="1"/>
    <col min="15874" max="15874" width="5.28515625" style="152" customWidth="1"/>
    <col min="15875" max="15877" width="9.140625" style="152"/>
    <col min="15878" max="15878" width="9.7109375" style="152" customWidth="1"/>
    <col min="15879" max="15879" width="4.7109375" style="152" customWidth="1"/>
    <col min="15880" max="15880" width="40.7109375" style="152" customWidth="1"/>
    <col min="15881" max="15881" width="9.140625" style="152"/>
    <col min="15882" max="15882" width="13.7109375" style="152" customWidth="1"/>
    <col min="15883" max="15883" width="7.5703125" style="152" customWidth="1"/>
    <col min="15884" max="15884" width="13.7109375" style="152" customWidth="1"/>
    <col min="15885" max="15885" width="16.7109375" style="152" customWidth="1"/>
    <col min="15886" max="16128" width="9.140625" style="152"/>
    <col min="16129" max="16129" width="2.85546875" style="152" customWidth="1"/>
    <col min="16130" max="16130" width="5.28515625" style="152" customWidth="1"/>
    <col min="16131" max="16133" width="9.140625" style="152"/>
    <col min="16134" max="16134" width="9.7109375" style="152" customWidth="1"/>
    <col min="16135" max="16135" width="4.7109375" style="152" customWidth="1"/>
    <col min="16136" max="16136" width="40.7109375" style="152" customWidth="1"/>
    <col min="16137" max="16137" width="9.140625" style="152"/>
    <col min="16138" max="16138" width="13.7109375" style="152" customWidth="1"/>
    <col min="16139" max="16139" width="7.5703125" style="152" customWidth="1"/>
    <col min="16140" max="16140" width="13.7109375" style="152" customWidth="1"/>
    <col min="16141" max="16141" width="16.7109375" style="152" customWidth="1"/>
    <col min="16142" max="16384" width="9.140625" style="152"/>
  </cols>
  <sheetData>
    <row r="1" spans="2:13" s="139" customFormat="1" ht="12.75" customHeight="1" x14ac:dyDescent="0.3">
      <c r="B1" s="142" t="s">
        <v>0</v>
      </c>
      <c r="H1" s="140"/>
      <c r="I1" s="140"/>
      <c r="J1" s="140"/>
      <c r="K1" s="140"/>
      <c r="L1" s="140"/>
      <c r="M1" s="140"/>
    </row>
    <row r="2" spans="2:13" s="139" customFormat="1" ht="12.75" customHeight="1" x14ac:dyDescent="0.3">
      <c r="B2" s="141" t="s">
        <v>1</v>
      </c>
      <c r="H2" s="140"/>
      <c r="I2" s="140"/>
      <c r="J2" s="140"/>
      <c r="K2" s="140"/>
      <c r="L2" s="140"/>
      <c r="M2" s="140"/>
    </row>
    <row r="3" spans="2:13" s="139" customFormat="1" ht="12.75" customHeight="1" x14ac:dyDescent="0.3">
      <c r="B3" s="141"/>
      <c r="H3" s="189"/>
      <c r="I3" s="189"/>
      <c r="J3" s="140"/>
      <c r="K3" s="140"/>
      <c r="L3" s="140"/>
      <c r="M3" s="140"/>
    </row>
    <row r="4" spans="2:13" s="139" customFormat="1" ht="12.75" customHeight="1" x14ac:dyDescent="0.3">
      <c r="B4" s="142"/>
      <c r="C4" s="139" t="s">
        <v>476</v>
      </c>
      <c r="H4" s="140"/>
      <c r="I4" s="140"/>
      <c r="J4" s="140"/>
      <c r="K4" s="140"/>
      <c r="L4" s="140"/>
      <c r="M4" s="140"/>
    </row>
    <row r="5" spans="2:13" s="139" customFormat="1" ht="12.75" customHeight="1" x14ac:dyDescent="0.3">
      <c r="B5" s="141"/>
      <c r="H5" s="140"/>
      <c r="I5" s="140"/>
      <c r="J5" s="140"/>
      <c r="K5" s="140"/>
      <c r="L5" s="140"/>
      <c r="M5" s="140"/>
    </row>
    <row r="6" spans="2:13" s="139" customFormat="1" ht="12.75" customHeight="1" x14ac:dyDescent="0.3">
      <c r="B6" s="141"/>
      <c r="H6" s="140"/>
      <c r="I6" s="140"/>
      <c r="J6" s="140"/>
      <c r="K6" s="140"/>
      <c r="L6" s="140"/>
      <c r="M6" s="140"/>
    </row>
    <row r="7" spans="2:13" s="143" customFormat="1" ht="12.75" customHeight="1" x14ac:dyDescent="0.3">
      <c r="H7" s="12" t="s">
        <v>75</v>
      </c>
      <c r="I7" s="144"/>
      <c r="J7" s="144"/>
      <c r="K7" s="145"/>
      <c r="L7" s="145"/>
      <c r="M7" s="145"/>
    </row>
    <row r="8" spans="2:13" s="143" customFormat="1" ht="12.75" customHeight="1" x14ac:dyDescent="0.3">
      <c r="H8" s="190" t="s">
        <v>407</v>
      </c>
      <c r="I8" s="190"/>
      <c r="J8" s="144"/>
      <c r="K8" s="145"/>
      <c r="L8" s="145"/>
      <c r="M8" s="145"/>
    </row>
    <row r="9" spans="2:13" s="139" customFormat="1" ht="12.75" customHeight="1" x14ac:dyDescent="0.3">
      <c r="B9" s="141"/>
      <c r="H9" s="140"/>
      <c r="I9" s="140"/>
      <c r="J9" s="140"/>
      <c r="K9" s="140"/>
      <c r="L9" s="140"/>
      <c r="M9" s="140"/>
    </row>
    <row r="10" spans="2:13" s="142" customFormat="1" ht="15.95" customHeight="1" x14ac:dyDescent="0.3">
      <c r="B10" s="146" t="s">
        <v>4</v>
      </c>
      <c r="C10" s="526" t="s">
        <v>5</v>
      </c>
      <c r="D10" s="527"/>
      <c r="E10" s="527"/>
      <c r="F10" s="528"/>
      <c r="G10" s="147" t="s">
        <v>6</v>
      </c>
      <c r="H10" s="148" t="s">
        <v>7</v>
      </c>
      <c r="I10" s="149" t="s">
        <v>8</v>
      </c>
      <c r="J10" s="149" t="s">
        <v>9</v>
      </c>
      <c r="K10" s="149" t="s">
        <v>10</v>
      </c>
      <c r="L10" s="149" t="s">
        <v>11</v>
      </c>
      <c r="M10" s="149" t="s">
        <v>12</v>
      </c>
    </row>
    <row r="11" spans="2:13" ht="15.95" customHeight="1" x14ac:dyDescent="0.3">
      <c r="B11" s="191">
        <v>1</v>
      </c>
      <c r="C11" s="520" t="s">
        <v>408</v>
      </c>
      <c r="D11" s="521" t="s">
        <v>409</v>
      </c>
      <c r="E11" s="521" t="s">
        <v>409</v>
      </c>
      <c r="F11" s="522" t="s">
        <v>409</v>
      </c>
      <c r="G11" s="151" t="s">
        <v>163</v>
      </c>
      <c r="H11" s="20"/>
      <c r="I11" s="72">
        <v>1600</v>
      </c>
      <c r="J11" s="22">
        <v>0</v>
      </c>
      <c r="K11" s="42">
        <v>9.5</v>
      </c>
      <c r="L11" s="24">
        <f t="shared" ref="L11:L21" si="0">J11*1.095</f>
        <v>0</v>
      </c>
      <c r="M11" s="25">
        <f t="shared" ref="M11:M22" si="1">I11*L11</f>
        <v>0</v>
      </c>
    </row>
    <row r="12" spans="2:13" ht="15.95" customHeight="1" x14ac:dyDescent="0.3">
      <c r="B12" s="191">
        <v>2</v>
      </c>
      <c r="C12" s="520" t="s">
        <v>410</v>
      </c>
      <c r="D12" s="521" t="s">
        <v>411</v>
      </c>
      <c r="E12" s="521" t="s">
        <v>411</v>
      </c>
      <c r="F12" s="522" t="s">
        <v>411</v>
      </c>
      <c r="G12" s="151" t="s">
        <v>147</v>
      </c>
      <c r="H12" s="20"/>
      <c r="I12" s="72">
        <v>300</v>
      </c>
      <c r="J12" s="22">
        <v>0</v>
      </c>
      <c r="K12" s="42">
        <v>9.5</v>
      </c>
      <c r="L12" s="24">
        <f t="shared" si="0"/>
        <v>0</v>
      </c>
      <c r="M12" s="25">
        <f t="shared" si="1"/>
        <v>0</v>
      </c>
    </row>
    <row r="13" spans="2:13" ht="15.95" customHeight="1" x14ac:dyDescent="0.3">
      <c r="B13" s="191">
        <v>3</v>
      </c>
      <c r="C13" s="520" t="s">
        <v>412</v>
      </c>
      <c r="D13" s="521"/>
      <c r="E13" s="521"/>
      <c r="F13" s="522"/>
      <c r="G13" s="151" t="s">
        <v>163</v>
      </c>
      <c r="H13" s="20"/>
      <c r="I13" s="72">
        <v>160</v>
      </c>
      <c r="J13" s="22">
        <v>0</v>
      </c>
      <c r="K13" s="42">
        <v>9.5</v>
      </c>
      <c r="L13" s="24">
        <f>J13*1.095</f>
        <v>0</v>
      </c>
      <c r="M13" s="25">
        <f t="shared" si="1"/>
        <v>0</v>
      </c>
    </row>
    <row r="14" spans="2:13" ht="30.75" customHeight="1" x14ac:dyDescent="0.3">
      <c r="B14" s="191" t="s">
        <v>376</v>
      </c>
      <c r="C14" s="520" t="s">
        <v>413</v>
      </c>
      <c r="D14" s="521" t="s">
        <v>411</v>
      </c>
      <c r="E14" s="521" t="s">
        <v>411</v>
      </c>
      <c r="F14" s="522" t="s">
        <v>411</v>
      </c>
      <c r="G14" s="151" t="s">
        <v>147</v>
      </c>
      <c r="H14" s="20"/>
      <c r="I14" s="72">
        <v>4000</v>
      </c>
      <c r="J14" s="22">
        <v>0</v>
      </c>
      <c r="K14" s="42">
        <v>9.5</v>
      </c>
      <c r="L14" s="24">
        <f t="shared" si="0"/>
        <v>0</v>
      </c>
      <c r="M14" s="25">
        <f t="shared" si="1"/>
        <v>0</v>
      </c>
    </row>
    <row r="15" spans="2:13" ht="15.95" customHeight="1" x14ac:dyDescent="0.3">
      <c r="B15" s="191">
        <v>5</v>
      </c>
      <c r="C15" s="520" t="s">
        <v>414</v>
      </c>
      <c r="D15" s="521"/>
      <c r="E15" s="521"/>
      <c r="F15" s="522"/>
      <c r="G15" s="151" t="s">
        <v>163</v>
      </c>
      <c r="H15" s="20"/>
      <c r="I15" s="72">
        <v>160</v>
      </c>
      <c r="J15" s="22">
        <v>0</v>
      </c>
      <c r="K15" s="42">
        <v>9.5</v>
      </c>
      <c r="L15" s="24">
        <f>J15*1.095</f>
        <v>0</v>
      </c>
      <c r="M15" s="25">
        <f t="shared" si="1"/>
        <v>0</v>
      </c>
    </row>
    <row r="16" spans="2:13" ht="15.95" customHeight="1" x14ac:dyDescent="0.3">
      <c r="B16" s="191">
        <f>B15+1</f>
        <v>6</v>
      </c>
      <c r="C16" s="520" t="s">
        <v>415</v>
      </c>
      <c r="D16" s="521" t="s">
        <v>411</v>
      </c>
      <c r="E16" s="521" t="s">
        <v>411</v>
      </c>
      <c r="F16" s="522" t="s">
        <v>411</v>
      </c>
      <c r="G16" s="151" t="s">
        <v>147</v>
      </c>
      <c r="H16" s="20"/>
      <c r="I16" s="72">
        <v>1600</v>
      </c>
      <c r="J16" s="22">
        <v>0</v>
      </c>
      <c r="K16" s="42">
        <v>9.5</v>
      </c>
      <c r="L16" s="24">
        <f t="shared" si="0"/>
        <v>0</v>
      </c>
      <c r="M16" s="25">
        <f t="shared" si="1"/>
        <v>0</v>
      </c>
    </row>
    <row r="17" spans="2:13" ht="15.95" customHeight="1" x14ac:dyDescent="0.3">
      <c r="B17" s="191">
        <f>B16+1</f>
        <v>7</v>
      </c>
      <c r="C17" s="520" t="s">
        <v>416</v>
      </c>
      <c r="D17" s="521"/>
      <c r="E17" s="521"/>
      <c r="F17" s="522"/>
      <c r="G17" s="151" t="s">
        <v>147</v>
      </c>
      <c r="H17" s="20"/>
      <c r="I17" s="72">
        <v>300</v>
      </c>
      <c r="J17" s="22">
        <v>0</v>
      </c>
      <c r="K17" s="42">
        <v>9.5</v>
      </c>
      <c r="L17" s="24">
        <f t="shared" si="0"/>
        <v>0</v>
      </c>
      <c r="M17" s="25">
        <f t="shared" si="1"/>
        <v>0</v>
      </c>
    </row>
    <row r="18" spans="2:13" ht="31.5" customHeight="1" x14ac:dyDescent="0.3">
      <c r="B18" s="191">
        <v>8</v>
      </c>
      <c r="C18" s="520" t="s">
        <v>417</v>
      </c>
      <c r="D18" s="521"/>
      <c r="E18" s="521"/>
      <c r="F18" s="522"/>
      <c r="G18" s="151" t="s">
        <v>147</v>
      </c>
      <c r="H18" s="20"/>
      <c r="I18" s="72">
        <v>4000</v>
      </c>
      <c r="J18" s="22">
        <v>0</v>
      </c>
      <c r="K18" s="42">
        <v>9.5</v>
      </c>
      <c r="L18" s="24">
        <f t="shared" si="0"/>
        <v>0</v>
      </c>
      <c r="M18" s="25">
        <f t="shared" si="1"/>
        <v>0</v>
      </c>
    </row>
    <row r="19" spans="2:13" ht="30.75" customHeight="1" x14ac:dyDescent="0.3">
      <c r="B19" s="191">
        <v>9</v>
      </c>
      <c r="C19" s="520" t="s">
        <v>418</v>
      </c>
      <c r="D19" s="524"/>
      <c r="E19" s="524"/>
      <c r="F19" s="525"/>
      <c r="G19" s="151" t="s">
        <v>147</v>
      </c>
      <c r="H19" s="20"/>
      <c r="I19" s="72">
        <v>1600</v>
      </c>
      <c r="J19" s="22">
        <v>0</v>
      </c>
      <c r="K19" s="42">
        <v>9.5</v>
      </c>
      <c r="L19" s="24">
        <f t="shared" si="0"/>
        <v>0</v>
      </c>
      <c r="M19" s="25">
        <f t="shared" si="1"/>
        <v>0</v>
      </c>
    </row>
    <row r="20" spans="2:13" ht="32.25" customHeight="1" x14ac:dyDescent="0.3">
      <c r="B20" s="191">
        <v>10</v>
      </c>
      <c r="C20" s="520" t="s">
        <v>419</v>
      </c>
      <c r="D20" s="521"/>
      <c r="E20" s="521"/>
      <c r="F20" s="522"/>
      <c r="G20" s="151" t="s">
        <v>14</v>
      </c>
      <c r="H20" s="20"/>
      <c r="I20" s="72">
        <v>50</v>
      </c>
      <c r="J20" s="22">
        <v>0</v>
      </c>
      <c r="K20" s="42">
        <v>9.5</v>
      </c>
      <c r="L20" s="24">
        <f t="shared" si="0"/>
        <v>0</v>
      </c>
      <c r="M20" s="25">
        <f t="shared" si="1"/>
        <v>0</v>
      </c>
    </row>
    <row r="21" spans="2:13" ht="15.95" customHeight="1" x14ac:dyDescent="0.3">
      <c r="B21" s="192">
        <v>11</v>
      </c>
      <c r="C21" s="520" t="s">
        <v>420</v>
      </c>
      <c r="D21" s="521"/>
      <c r="E21" s="521"/>
      <c r="F21" s="522"/>
      <c r="G21" s="151" t="s">
        <v>147</v>
      </c>
      <c r="H21" s="20"/>
      <c r="I21" s="72">
        <v>250</v>
      </c>
      <c r="J21" s="22">
        <v>0</v>
      </c>
      <c r="K21" s="42">
        <v>9.5</v>
      </c>
      <c r="L21" s="24">
        <f t="shared" si="0"/>
        <v>0</v>
      </c>
      <c r="M21" s="25">
        <f t="shared" si="1"/>
        <v>0</v>
      </c>
    </row>
    <row r="22" spans="2:13" ht="15.95" customHeight="1" x14ac:dyDescent="0.3">
      <c r="B22" s="192">
        <v>12</v>
      </c>
      <c r="C22" s="520" t="s">
        <v>421</v>
      </c>
      <c r="D22" s="521"/>
      <c r="E22" s="521"/>
      <c r="F22" s="522"/>
      <c r="G22" s="151" t="s">
        <v>14</v>
      </c>
      <c r="H22" s="20"/>
      <c r="I22" s="72">
        <v>10</v>
      </c>
      <c r="J22" s="22">
        <v>0</v>
      </c>
      <c r="K22" s="42">
        <v>9.5</v>
      </c>
      <c r="L22" s="24">
        <f>J22*1.095</f>
        <v>0</v>
      </c>
      <c r="M22" s="25">
        <f t="shared" si="1"/>
        <v>0</v>
      </c>
    </row>
    <row r="23" spans="2:13" ht="15.95" customHeight="1" x14ac:dyDescent="0.3">
      <c r="B23" s="154"/>
      <c r="C23" s="523" t="s">
        <v>422</v>
      </c>
      <c r="D23" s="523"/>
      <c r="E23" s="523"/>
      <c r="F23" s="523"/>
      <c r="G23" s="155"/>
      <c r="H23" s="154"/>
      <c r="I23" s="154"/>
      <c r="J23" s="154"/>
      <c r="K23" s="154"/>
      <c r="L23" s="154"/>
      <c r="M23" s="156">
        <f>+SUM(M11:M22)</f>
        <v>0</v>
      </c>
    </row>
    <row r="24" spans="2:13" ht="15.95" customHeight="1" x14ac:dyDescent="0.3">
      <c r="B24" s="204" t="s">
        <v>62</v>
      </c>
      <c r="C24" s="204"/>
      <c r="D24" s="204"/>
      <c r="E24" s="204"/>
      <c r="F24" s="204"/>
      <c r="G24" s="204"/>
      <c r="H24" s="204"/>
      <c r="I24" s="120"/>
      <c r="J24" s="120"/>
      <c r="K24" s="120"/>
      <c r="L24" s="120"/>
      <c r="M24" s="120"/>
    </row>
    <row r="25" spans="2:13" ht="15.95" customHeight="1" x14ac:dyDescent="0.3">
      <c r="B25" s="204" t="s">
        <v>63</v>
      </c>
      <c r="C25" s="204"/>
      <c r="D25" s="204"/>
      <c r="E25" s="204"/>
      <c r="F25" s="204"/>
      <c r="G25" s="204"/>
      <c r="H25" s="204"/>
      <c r="I25" s="120"/>
      <c r="J25" s="120"/>
      <c r="K25" s="120"/>
      <c r="L25" s="120"/>
      <c r="M25" s="120"/>
    </row>
    <row r="26" spans="2:13" ht="15.95" customHeight="1" x14ac:dyDescent="0.3">
      <c r="B26" s="199" t="s">
        <v>523</v>
      </c>
      <c r="C26" s="204"/>
      <c r="D26" s="204"/>
      <c r="E26" s="204"/>
      <c r="F26" s="204"/>
      <c r="G26" s="204"/>
      <c r="H26" s="204"/>
      <c r="I26" s="120"/>
      <c r="J26" s="120"/>
      <c r="K26" s="120"/>
      <c r="L26" s="120"/>
      <c r="M26" s="120"/>
    </row>
    <row r="27" spans="2:13" ht="15.95" customHeight="1" x14ac:dyDescent="0.3">
      <c r="B27" s="199" t="s">
        <v>676</v>
      </c>
      <c r="C27" s="251"/>
      <c r="D27" s="252"/>
      <c r="E27" s="251"/>
      <c r="F27" s="338"/>
      <c r="G27" s="193"/>
      <c r="H27" s="194"/>
      <c r="I27" s="193"/>
      <c r="J27" s="120"/>
      <c r="K27" s="120"/>
      <c r="L27" s="120"/>
      <c r="M27" s="120"/>
    </row>
    <row r="28" spans="2:13" ht="15.95" customHeight="1" x14ac:dyDescent="0.3">
      <c r="B28" s="120"/>
      <c r="C28" s="85"/>
      <c r="D28" s="86"/>
      <c r="E28" s="85"/>
      <c r="F28" s="31"/>
      <c r="G28" s="85"/>
      <c r="H28" s="86"/>
      <c r="I28" s="85"/>
      <c r="J28" s="120"/>
      <c r="K28" s="120"/>
      <c r="L28" s="120"/>
      <c r="M28" s="120"/>
    </row>
    <row r="29" spans="2:13" s="120" customFormat="1" ht="15.95" customHeight="1" x14ac:dyDescent="0.3">
      <c r="B29" s="287" t="s">
        <v>237</v>
      </c>
      <c r="C29" s="288"/>
      <c r="D29" s="288"/>
      <c r="E29" s="288"/>
      <c r="F29" s="288"/>
      <c r="G29" s="288"/>
      <c r="H29" s="288"/>
      <c r="I29" s="288"/>
      <c r="J29" s="288"/>
      <c r="K29" s="289"/>
    </row>
    <row r="30" spans="2:13" s="120" customFormat="1" ht="12.75" customHeight="1" x14ac:dyDescent="0.3">
      <c r="B30" s="284" t="s">
        <v>423</v>
      </c>
      <c r="C30" s="290"/>
      <c r="D30" s="290"/>
      <c r="E30" s="290"/>
      <c r="F30" s="286"/>
      <c r="G30" s="286"/>
      <c r="H30" s="285"/>
      <c r="I30" s="285"/>
      <c r="J30" s="285"/>
      <c r="K30" s="291"/>
      <c r="L30" s="152"/>
      <c r="M30" s="152"/>
    </row>
    <row r="31" spans="2:13" s="120" customFormat="1" ht="12.75" customHeight="1" x14ac:dyDescent="0.3">
      <c r="B31" s="284" t="s">
        <v>526</v>
      </c>
      <c r="C31" s="285"/>
      <c r="D31" s="285"/>
      <c r="E31" s="285"/>
      <c r="F31" s="286"/>
      <c r="G31" s="286"/>
      <c r="H31" s="285"/>
      <c r="I31" s="285"/>
      <c r="J31" s="285"/>
      <c r="K31" s="291"/>
      <c r="L31" s="152"/>
      <c r="M31" s="152"/>
    </row>
    <row r="32" spans="2:13" s="120" customFormat="1" ht="12.75" customHeight="1" x14ac:dyDescent="0.3">
      <c r="B32" s="284" t="s">
        <v>424</v>
      </c>
      <c r="C32" s="285"/>
      <c r="D32" s="285"/>
      <c r="E32" s="285"/>
      <c r="F32" s="285"/>
      <c r="G32" s="285"/>
      <c r="H32" s="285"/>
      <c r="I32" s="285"/>
      <c r="J32" s="285"/>
      <c r="K32" s="291"/>
      <c r="L32" s="152"/>
      <c r="M32" s="152"/>
    </row>
    <row r="33" spans="1:13" s="120" customFormat="1" ht="12.75" customHeight="1" x14ac:dyDescent="0.3">
      <c r="B33" s="284" t="s">
        <v>264</v>
      </c>
      <c r="C33" s="285"/>
      <c r="D33" s="285"/>
      <c r="E33" s="285"/>
      <c r="F33" s="285"/>
      <c r="G33" s="285"/>
      <c r="H33" s="285"/>
      <c r="I33" s="285"/>
      <c r="J33" s="285"/>
      <c r="K33" s="291"/>
      <c r="L33" s="152"/>
      <c r="M33" s="152"/>
    </row>
    <row r="34" spans="1:13" s="120" customFormat="1" ht="12.75" customHeight="1" x14ac:dyDescent="0.3">
      <c r="B34" s="431"/>
      <c r="C34" s="432"/>
      <c r="D34" s="432"/>
      <c r="E34" s="432"/>
      <c r="F34" s="432"/>
      <c r="G34" s="433"/>
      <c r="H34" s="432"/>
      <c r="I34" s="432"/>
      <c r="J34" s="432"/>
      <c r="K34" s="434"/>
      <c r="L34" s="152"/>
      <c r="M34" s="152"/>
    </row>
    <row r="35" spans="1:13" s="120" customFormat="1" ht="12.75" customHeight="1" x14ac:dyDescent="0.3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3" s="120" customFormat="1" ht="12.75" customHeight="1" x14ac:dyDescent="0.3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</row>
    <row r="38" spans="1:13" ht="12.75" customHeight="1" x14ac:dyDescent="0.3">
      <c r="C38" s="152" t="s">
        <v>406</v>
      </c>
      <c r="F38" s="120"/>
      <c r="H38" s="195" t="s">
        <v>267</v>
      </c>
      <c r="I38" s="120"/>
      <c r="J38" s="120"/>
      <c r="K38" s="120" t="s">
        <v>224</v>
      </c>
    </row>
    <row r="39" spans="1:13" ht="12.75" customHeight="1" x14ac:dyDescent="0.3">
      <c r="L39" s="120"/>
    </row>
  </sheetData>
  <mergeCells count="14">
    <mergeCell ref="C15:F15"/>
    <mergeCell ref="C10:F10"/>
    <mergeCell ref="C11:F11"/>
    <mergeCell ref="C12:F12"/>
    <mergeCell ref="C13:F13"/>
    <mergeCell ref="C14:F14"/>
    <mergeCell ref="C22:F22"/>
    <mergeCell ref="C23:F23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7" orientation="landscape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opLeftCell="A35" zoomScaleNormal="100" workbookViewId="0">
      <selection activeCell="C51" sqref="C51:F51"/>
    </sheetView>
  </sheetViews>
  <sheetFormatPr defaultRowHeight="12.75" customHeight="1" x14ac:dyDescent="0.3"/>
  <cols>
    <col min="1" max="1" width="2.5703125" style="26" customWidth="1"/>
    <col min="2" max="2" width="5.5703125" style="26" customWidth="1"/>
    <col min="3" max="5" width="9.140625" style="26"/>
    <col min="6" max="6" width="9.7109375" style="26" customWidth="1"/>
    <col min="7" max="7" width="4.7109375" style="26" customWidth="1"/>
    <col min="8" max="8" width="40.7109375" style="26" customWidth="1"/>
    <col min="9" max="9" width="9.140625" style="26"/>
    <col min="10" max="10" width="13.71093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5703125" style="26" customWidth="1"/>
    <col min="258" max="258" width="5.5703125" style="26" customWidth="1"/>
    <col min="259" max="261" width="9.140625" style="26"/>
    <col min="262" max="262" width="9.710937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5703125" style="26" customWidth="1"/>
    <col min="514" max="514" width="5.5703125" style="26" customWidth="1"/>
    <col min="515" max="517" width="9.140625" style="26"/>
    <col min="518" max="518" width="9.710937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5703125" style="26" customWidth="1"/>
    <col min="770" max="770" width="5.5703125" style="26" customWidth="1"/>
    <col min="771" max="773" width="9.140625" style="26"/>
    <col min="774" max="774" width="9.710937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5703125" style="26" customWidth="1"/>
    <col min="1026" max="1026" width="5.5703125" style="26" customWidth="1"/>
    <col min="1027" max="1029" width="9.140625" style="26"/>
    <col min="1030" max="1030" width="9.710937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5703125" style="26" customWidth="1"/>
    <col min="1282" max="1282" width="5.5703125" style="26" customWidth="1"/>
    <col min="1283" max="1285" width="9.140625" style="26"/>
    <col min="1286" max="1286" width="9.710937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5703125" style="26" customWidth="1"/>
    <col min="1538" max="1538" width="5.5703125" style="26" customWidth="1"/>
    <col min="1539" max="1541" width="9.140625" style="26"/>
    <col min="1542" max="1542" width="9.710937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5703125" style="26" customWidth="1"/>
    <col min="1794" max="1794" width="5.5703125" style="26" customWidth="1"/>
    <col min="1795" max="1797" width="9.140625" style="26"/>
    <col min="1798" max="1798" width="9.710937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5703125" style="26" customWidth="1"/>
    <col min="2050" max="2050" width="5.5703125" style="26" customWidth="1"/>
    <col min="2051" max="2053" width="9.140625" style="26"/>
    <col min="2054" max="2054" width="9.710937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5703125" style="26" customWidth="1"/>
    <col min="2306" max="2306" width="5.5703125" style="26" customWidth="1"/>
    <col min="2307" max="2309" width="9.140625" style="26"/>
    <col min="2310" max="2310" width="9.710937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5703125" style="26" customWidth="1"/>
    <col min="2562" max="2562" width="5.5703125" style="26" customWidth="1"/>
    <col min="2563" max="2565" width="9.140625" style="26"/>
    <col min="2566" max="2566" width="9.710937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5703125" style="26" customWidth="1"/>
    <col min="2818" max="2818" width="5.5703125" style="26" customWidth="1"/>
    <col min="2819" max="2821" width="9.140625" style="26"/>
    <col min="2822" max="2822" width="9.710937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5703125" style="26" customWidth="1"/>
    <col min="3074" max="3074" width="5.5703125" style="26" customWidth="1"/>
    <col min="3075" max="3077" width="9.140625" style="26"/>
    <col min="3078" max="3078" width="9.710937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5703125" style="26" customWidth="1"/>
    <col min="3330" max="3330" width="5.5703125" style="26" customWidth="1"/>
    <col min="3331" max="3333" width="9.140625" style="26"/>
    <col min="3334" max="3334" width="9.710937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5703125" style="26" customWidth="1"/>
    <col min="3586" max="3586" width="5.5703125" style="26" customWidth="1"/>
    <col min="3587" max="3589" width="9.140625" style="26"/>
    <col min="3590" max="3590" width="9.710937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5703125" style="26" customWidth="1"/>
    <col min="3842" max="3842" width="5.5703125" style="26" customWidth="1"/>
    <col min="3843" max="3845" width="9.140625" style="26"/>
    <col min="3846" max="3846" width="9.710937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5703125" style="26" customWidth="1"/>
    <col min="4098" max="4098" width="5.5703125" style="26" customWidth="1"/>
    <col min="4099" max="4101" width="9.140625" style="26"/>
    <col min="4102" max="4102" width="9.710937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5703125" style="26" customWidth="1"/>
    <col min="4354" max="4354" width="5.5703125" style="26" customWidth="1"/>
    <col min="4355" max="4357" width="9.140625" style="26"/>
    <col min="4358" max="4358" width="9.710937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5703125" style="26" customWidth="1"/>
    <col min="4610" max="4610" width="5.5703125" style="26" customWidth="1"/>
    <col min="4611" max="4613" width="9.140625" style="26"/>
    <col min="4614" max="4614" width="9.710937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5703125" style="26" customWidth="1"/>
    <col min="4866" max="4866" width="5.5703125" style="26" customWidth="1"/>
    <col min="4867" max="4869" width="9.140625" style="26"/>
    <col min="4870" max="4870" width="9.710937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5703125" style="26" customWidth="1"/>
    <col min="5122" max="5122" width="5.5703125" style="26" customWidth="1"/>
    <col min="5123" max="5125" width="9.140625" style="26"/>
    <col min="5126" max="5126" width="9.710937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5703125" style="26" customWidth="1"/>
    <col min="5378" max="5378" width="5.5703125" style="26" customWidth="1"/>
    <col min="5379" max="5381" width="9.140625" style="26"/>
    <col min="5382" max="5382" width="9.710937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5703125" style="26" customWidth="1"/>
    <col min="5634" max="5634" width="5.5703125" style="26" customWidth="1"/>
    <col min="5635" max="5637" width="9.140625" style="26"/>
    <col min="5638" max="5638" width="9.710937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5703125" style="26" customWidth="1"/>
    <col min="5890" max="5890" width="5.5703125" style="26" customWidth="1"/>
    <col min="5891" max="5893" width="9.140625" style="26"/>
    <col min="5894" max="5894" width="9.710937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5703125" style="26" customWidth="1"/>
    <col min="6146" max="6146" width="5.5703125" style="26" customWidth="1"/>
    <col min="6147" max="6149" width="9.140625" style="26"/>
    <col min="6150" max="6150" width="9.710937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5703125" style="26" customWidth="1"/>
    <col min="6402" max="6402" width="5.5703125" style="26" customWidth="1"/>
    <col min="6403" max="6405" width="9.140625" style="26"/>
    <col min="6406" max="6406" width="9.710937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5703125" style="26" customWidth="1"/>
    <col min="6658" max="6658" width="5.5703125" style="26" customWidth="1"/>
    <col min="6659" max="6661" width="9.140625" style="26"/>
    <col min="6662" max="6662" width="9.710937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5703125" style="26" customWidth="1"/>
    <col min="6914" max="6914" width="5.5703125" style="26" customWidth="1"/>
    <col min="6915" max="6917" width="9.140625" style="26"/>
    <col min="6918" max="6918" width="9.710937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5703125" style="26" customWidth="1"/>
    <col min="7170" max="7170" width="5.5703125" style="26" customWidth="1"/>
    <col min="7171" max="7173" width="9.140625" style="26"/>
    <col min="7174" max="7174" width="9.710937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5703125" style="26" customWidth="1"/>
    <col min="7426" max="7426" width="5.5703125" style="26" customWidth="1"/>
    <col min="7427" max="7429" width="9.140625" style="26"/>
    <col min="7430" max="7430" width="9.710937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5703125" style="26" customWidth="1"/>
    <col min="7682" max="7682" width="5.5703125" style="26" customWidth="1"/>
    <col min="7683" max="7685" width="9.140625" style="26"/>
    <col min="7686" max="7686" width="9.710937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5703125" style="26" customWidth="1"/>
    <col min="7938" max="7938" width="5.5703125" style="26" customWidth="1"/>
    <col min="7939" max="7941" width="9.140625" style="26"/>
    <col min="7942" max="7942" width="9.710937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5703125" style="26" customWidth="1"/>
    <col min="8194" max="8194" width="5.5703125" style="26" customWidth="1"/>
    <col min="8195" max="8197" width="9.140625" style="26"/>
    <col min="8198" max="8198" width="9.710937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5703125" style="26" customWidth="1"/>
    <col min="8450" max="8450" width="5.5703125" style="26" customWidth="1"/>
    <col min="8451" max="8453" width="9.140625" style="26"/>
    <col min="8454" max="8454" width="9.710937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5703125" style="26" customWidth="1"/>
    <col min="8706" max="8706" width="5.5703125" style="26" customWidth="1"/>
    <col min="8707" max="8709" width="9.140625" style="26"/>
    <col min="8710" max="8710" width="9.710937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5703125" style="26" customWidth="1"/>
    <col min="8962" max="8962" width="5.5703125" style="26" customWidth="1"/>
    <col min="8963" max="8965" width="9.140625" style="26"/>
    <col min="8966" max="8966" width="9.710937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5703125" style="26" customWidth="1"/>
    <col min="9218" max="9218" width="5.5703125" style="26" customWidth="1"/>
    <col min="9219" max="9221" width="9.140625" style="26"/>
    <col min="9222" max="9222" width="9.710937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5703125" style="26" customWidth="1"/>
    <col min="9474" max="9474" width="5.5703125" style="26" customWidth="1"/>
    <col min="9475" max="9477" width="9.140625" style="26"/>
    <col min="9478" max="9478" width="9.710937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5703125" style="26" customWidth="1"/>
    <col min="9730" max="9730" width="5.5703125" style="26" customWidth="1"/>
    <col min="9731" max="9733" width="9.140625" style="26"/>
    <col min="9734" max="9734" width="9.710937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5703125" style="26" customWidth="1"/>
    <col min="9986" max="9986" width="5.5703125" style="26" customWidth="1"/>
    <col min="9987" max="9989" width="9.140625" style="26"/>
    <col min="9990" max="9990" width="9.710937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5703125" style="26" customWidth="1"/>
    <col min="10242" max="10242" width="5.5703125" style="26" customWidth="1"/>
    <col min="10243" max="10245" width="9.140625" style="26"/>
    <col min="10246" max="10246" width="9.710937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5703125" style="26" customWidth="1"/>
    <col min="10498" max="10498" width="5.5703125" style="26" customWidth="1"/>
    <col min="10499" max="10501" width="9.140625" style="26"/>
    <col min="10502" max="10502" width="9.710937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5703125" style="26" customWidth="1"/>
    <col min="10754" max="10754" width="5.5703125" style="26" customWidth="1"/>
    <col min="10755" max="10757" width="9.140625" style="26"/>
    <col min="10758" max="10758" width="9.710937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5703125" style="26" customWidth="1"/>
    <col min="11010" max="11010" width="5.5703125" style="26" customWidth="1"/>
    <col min="11011" max="11013" width="9.140625" style="26"/>
    <col min="11014" max="11014" width="9.710937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5703125" style="26" customWidth="1"/>
    <col min="11266" max="11266" width="5.5703125" style="26" customWidth="1"/>
    <col min="11267" max="11269" width="9.140625" style="26"/>
    <col min="11270" max="11270" width="9.710937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5703125" style="26" customWidth="1"/>
    <col min="11522" max="11522" width="5.5703125" style="26" customWidth="1"/>
    <col min="11523" max="11525" width="9.140625" style="26"/>
    <col min="11526" max="11526" width="9.710937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5703125" style="26" customWidth="1"/>
    <col min="11778" max="11778" width="5.5703125" style="26" customWidth="1"/>
    <col min="11779" max="11781" width="9.140625" style="26"/>
    <col min="11782" max="11782" width="9.710937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5703125" style="26" customWidth="1"/>
    <col min="12034" max="12034" width="5.5703125" style="26" customWidth="1"/>
    <col min="12035" max="12037" width="9.140625" style="26"/>
    <col min="12038" max="12038" width="9.710937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5703125" style="26" customWidth="1"/>
    <col min="12290" max="12290" width="5.5703125" style="26" customWidth="1"/>
    <col min="12291" max="12293" width="9.140625" style="26"/>
    <col min="12294" max="12294" width="9.710937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5703125" style="26" customWidth="1"/>
    <col min="12546" max="12546" width="5.5703125" style="26" customWidth="1"/>
    <col min="12547" max="12549" width="9.140625" style="26"/>
    <col min="12550" max="12550" width="9.710937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5703125" style="26" customWidth="1"/>
    <col min="12802" max="12802" width="5.5703125" style="26" customWidth="1"/>
    <col min="12803" max="12805" width="9.140625" style="26"/>
    <col min="12806" max="12806" width="9.710937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5703125" style="26" customWidth="1"/>
    <col min="13058" max="13058" width="5.5703125" style="26" customWidth="1"/>
    <col min="13059" max="13061" width="9.140625" style="26"/>
    <col min="13062" max="13062" width="9.710937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5703125" style="26" customWidth="1"/>
    <col min="13314" max="13314" width="5.5703125" style="26" customWidth="1"/>
    <col min="13315" max="13317" width="9.140625" style="26"/>
    <col min="13318" max="13318" width="9.710937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5703125" style="26" customWidth="1"/>
    <col min="13570" max="13570" width="5.5703125" style="26" customWidth="1"/>
    <col min="13571" max="13573" width="9.140625" style="26"/>
    <col min="13574" max="13574" width="9.710937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5703125" style="26" customWidth="1"/>
    <col min="13826" max="13826" width="5.5703125" style="26" customWidth="1"/>
    <col min="13827" max="13829" width="9.140625" style="26"/>
    <col min="13830" max="13830" width="9.710937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5703125" style="26" customWidth="1"/>
    <col min="14082" max="14082" width="5.5703125" style="26" customWidth="1"/>
    <col min="14083" max="14085" width="9.140625" style="26"/>
    <col min="14086" max="14086" width="9.710937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5703125" style="26" customWidth="1"/>
    <col min="14338" max="14338" width="5.5703125" style="26" customWidth="1"/>
    <col min="14339" max="14341" width="9.140625" style="26"/>
    <col min="14342" max="14342" width="9.710937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5703125" style="26" customWidth="1"/>
    <col min="14594" max="14594" width="5.5703125" style="26" customWidth="1"/>
    <col min="14595" max="14597" width="9.140625" style="26"/>
    <col min="14598" max="14598" width="9.710937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5703125" style="26" customWidth="1"/>
    <col min="14850" max="14850" width="5.5703125" style="26" customWidth="1"/>
    <col min="14851" max="14853" width="9.140625" style="26"/>
    <col min="14854" max="14854" width="9.710937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5703125" style="26" customWidth="1"/>
    <col min="15106" max="15106" width="5.5703125" style="26" customWidth="1"/>
    <col min="15107" max="15109" width="9.140625" style="26"/>
    <col min="15110" max="15110" width="9.710937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5703125" style="26" customWidth="1"/>
    <col min="15362" max="15362" width="5.5703125" style="26" customWidth="1"/>
    <col min="15363" max="15365" width="9.140625" style="26"/>
    <col min="15366" max="15366" width="9.710937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5703125" style="26" customWidth="1"/>
    <col min="15618" max="15618" width="5.5703125" style="26" customWidth="1"/>
    <col min="15619" max="15621" width="9.140625" style="26"/>
    <col min="15622" max="15622" width="9.710937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5703125" style="26" customWidth="1"/>
    <col min="15874" max="15874" width="5.5703125" style="26" customWidth="1"/>
    <col min="15875" max="15877" width="9.140625" style="26"/>
    <col min="15878" max="15878" width="9.710937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5703125" style="26" customWidth="1"/>
    <col min="16130" max="16130" width="5.5703125" style="26" customWidth="1"/>
    <col min="16131" max="16133" width="9.140625" style="26"/>
    <col min="16134" max="16134" width="9.710937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H6" s="9"/>
      <c r="I6" s="9"/>
      <c r="J6" s="9"/>
      <c r="K6" s="9"/>
      <c r="L6" s="9"/>
      <c r="M6" s="9"/>
    </row>
    <row r="7" spans="2:13" s="11" customFormat="1" ht="12.75" customHeight="1" x14ac:dyDescent="0.3">
      <c r="C7" s="329"/>
      <c r="D7" s="329"/>
      <c r="E7" s="329"/>
      <c r="F7" s="329"/>
      <c r="G7" s="329"/>
      <c r="H7" s="330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C8" s="329"/>
      <c r="D8" s="329"/>
      <c r="E8" s="329"/>
      <c r="F8" s="329"/>
      <c r="G8" s="330" t="s">
        <v>585</v>
      </c>
      <c r="H8" s="330"/>
      <c r="I8" s="12"/>
      <c r="J8" s="12"/>
      <c r="K8" s="13"/>
      <c r="L8" s="13"/>
      <c r="M8" s="13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15.95" customHeight="1" x14ac:dyDescent="0.3">
      <c r="B11" s="99">
        <v>1</v>
      </c>
      <c r="C11" s="532" t="s">
        <v>145</v>
      </c>
      <c r="D11" s="532"/>
      <c r="E11" s="532"/>
      <c r="F11" s="532"/>
      <c r="G11" s="100" t="s">
        <v>14</v>
      </c>
      <c r="H11" s="101"/>
      <c r="I11" s="102">
        <v>500</v>
      </c>
      <c r="J11" s="103">
        <v>0</v>
      </c>
      <c r="K11" s="104">
        <v>9.5</v>
      </c>
      <c r="L11" s="105">
        <f t="shared" ref="L11:L48" si="0">J11*1.095</f>
        <v>0</v>
      </c>
      <c r="M11" s="106">
        <f>I11*L11</f>
        <v>0</v>
      </c>
    </row>
    <row r="12" spans="2:13" ht="15.95" customHeight="1" x14ac:dyDescent="0.3">
      <c r="B12" s="99">
        <v>2</v>
      </c>
      <c r="C12" s="529" t="s">
        <v>146</v>
      </c>
      <c r="D12" s="530"/>
      <c r="E12" s="530"/>
      <c r="F12" s="531"/>
      <c r="G12" s="100" t="s">
        <v>14</v>
      </c>
      <c r="H12" s="101"/>
      <c r="I12" s="102">
        <v>500</v>
      </c>
      <c r="J12" s="103" t="s">
        <v>477</v>
      </c>
      <c r="K12" s="104">
        <v>9.5</v>
      </c>
      <c r="L12" s="105">
        <v>0</v>
      </c>
      <c r="M12" s="106">
        <f t="shared" ref="M12:M54" si="1">I12*L12</f>
        <v>0</v>
      </c>
    </row>
    <row r="13" spans="2:13" ht="15.95" customHeight="1" x14ac:dyDescent="0.3">
      <c r="B13" s="99">
        <v>3</v>
      </c>
      <c r="C13" s="532" t="s">
        <v>586</v>
      </c>
      <c r="D13" s="532"/>
      <c r="E13" s="532"/>
      <c r="F13" s="532"/>
      <c r="G13" s="100" t="s">
        <v>14</v>
      </c>
      <c r="H13" s="101"/>
      <c r="I13" s="102">
        <v>1500</v>
      </c>
      <c r="J13" s="103">
        <v>0</v>
      </c>
      <c r="K13" s="104">
        <v>9.5</v>
      </c>
      <c r="L13" s="105">
        <f t="shared" si="0"/>
        <v>0</v>
      </c>
      <c r="M13" s="106">
        <f t="shared" si="1"/>
        <v>0</v>
      </c>
    </row>
    <row r="14" spans="2:13" ht="15.95" customHeight="1" x14ac:dyDescent="0.3">
      <c r="B14" s="99">
        <f>B13+1</f>
        <v>4</v>
      </c>
      <c r="C14" s="532" t="s">
        <v>606</v>
      </c>
      <c r="D14" s="532"/>
      <c r="E14" s="532"/>
      <c r="F14" s="532"/>
      <c r="G14" s="100" t="s">
        <v>14</v>
      </c>
      <c r="H14" s="101"/>
      <c r="I14" s="102">
        <v>500</v>
      </c>
      <c r="J14" s="103">
        <v>0</v>
      </c>
      <c r="K14" s="104">
        <v>9.5</v>
      </c>
      <c r="L14" s="105">
        <f t="shared" si="0"/>
        <v>0</v>
      </c>
      <c r="M14" s="106">
        <f t="shared" si="1"/>
        <v>0</v>
      </c>
    </row>
    <row r="15" spans="2:13" ht="15.95" customHeight="1" x14ac:dyDescent="0.3">
      <c r="B15" s="99">
        <v>5</v>
      </c>
      <c r="C15" s="532" t="s">
        <v>607</v>
      </c>
      <c r="D15" s="532"/>
      <c r="E15" s="532"/>
      <c r="F15" s="532"/>
      <c r="G15" s="100" t="s">
        <v>14</v>
      </c>
      <c r="H15" s="101"/>
      <c r="I15" s="102">
        <v>1000</v>
      </c>
      <c r="J15" s="103">
        <v>0</v>
      </c>
      <c r="K15" s="104">
        <v>9.5</v>
      </c>
      <c r="L15" s="105">
        <f t="shared" si="0"/>
        <v>0</v>
      </c>
      <c r="M15" s="106">
        <f t="shared" si="1"/>
        <v>0</v>
      </c>
    </row>
    <row r="16" spans="2:13" ht="15.95" customHeight="1" x14ac:dyDescent="0.3">
      <c r="B16" s="99">
        <v>6</v>
      </c>
      <c r="C16" s="532" t="s">
        <v>608</v>
      </c>
      <c r="D16" s="532"/>
      <c r="E16" s="532"/>
      <c r="F16" s="532"/>
      <c r="G16" s="100" t="s">
        <v>14</v>
      </c>
      <c r="H16" s="101"/>
      <c r="I16" s="102">
        <v>500</v>
      </c>
      <c r="J16" s="103">
        <v>0</v>
      </c>
      <c r="K16" s="104">
        <v>9.5</v>
      </c>
      <c r="L16" s="105">
        <f t="shared" si="0"/>
        <v>0</v>
      </c>
      <c r="M16" s="106">
        <f t="shared" si="1"/>
        <v>0</v>
      </c>
    </row>
    <row r="17" spans="2:13" ht="15.95" customHeight="1" x14ac:dyDescent="0.3">
      <c r="B17" s="99">
        <f>B16+1</f>
        <v>7</v>
      </c>
      <c r="C17" s="532" t="s">
        <v>609</v>
      </c>
      <c r="D17" s="532"/>
      <c r="E17" s="532"/>
      <c r="F17" s="532"/>
      <c r="G17" s="100" t="s">
        <v>14</v>
      </c>
      <c r="H17" s="101"/>
      <c r="I17" s="102">
        <v>2000</v>
      </c>
      <c r="J17" s="103">
        <v>0</v>
      </c>
      <c r="K17" s="104">
        <v>9.5</v>
      </c>
      <c r="L17" s="105">
        <f t="shared" si="0"/>
        <v>0</v>
      </c>
      <c r="M17" s="106">
        <f t="shared" si="1"/>
        <v>0</v>
      </c>
    </row>
    <row r="18" spans="2:13" ht="15.95" customHeight="1" x14ac:dyDescent="0.3">
      <c r="B18" s="99">
        <v>8</v>
      </c>
      <c r="C18" s="532" t="s">
        <v>610</v>
      </c>
      <c r="D18" s="532"/>
      <c r="E18" s="532"/>
      <c r="F18" s="532"/>
      <c r="G18" s="100" t="s">
        <v>14</v>
      </c>
      <c r="H18" s="101"/>
      <c r="I18" s="102">
        <v>500</v>
      </c>
      <c r="J18" s="103">
        <v>0</v>
      </c>
      <c r="K18" s="104">
        <v>9.5</v>
      </c>
      <c r="L18" s="105">
        <f t="shared" si="0"/>
        <v>0</v>
      </c>
      <c r="M18" s="106">
        <f t="shared" si="1"/>
        <v>0</v>
      </c>
    </row>
    <row r="19" spans="2:13" ht="15.95" customHeight="1" x14ac:dyDescent="0.3">
      <c r="B19" s="99">
        <v>9</v>
      </c>
      <c r="C19" s="532" t="s">
        <v>611</v>
      </c>
      <c r="D19" s="532"/>
      <c r="E19" s="532"/>
      <c r="F19" s="532"/>
      <c r="G19" s="100" t="s">
        <v>14</v>
      </c>
      <c r="H19" s="101"/>
      <c r="I19" s="102">
        <v>1000</v>
      </c>
      <c r="J19" s="103">
        <v>0</v>
      </c>
      <c r="K19" s="104">
        <v>9.5</v>
      </c>
      <c r="L19" s="105">
        <f t="shared" si="0"/>
        <v>0</v>
      </c>
      <c r="M19" s="106">
        <f t="shared" si="1"/>
        <v>0</v>
      </c>
    </row>
    <row r="20" spans="2:13" ht="15.95" customHeight="1" x14ac:dyDescent="0.3">
      <c r="B20" s="99">
        <v>10</v>
      </c>
      <c r="C20" s="529" t="s">
        <v>589</v>
      </c>
      <c r="D20" s="530"/>
      <c r="E20" s="530"/>
      <c r="F20" s="531"/>
      <c r="G20" s="100" t="s">
        <v>14</v>
      </c>
      <c r="H20" s="101"/>
      <c r="I20" s="102">
        <v>50</v>
      </c>
      <c r="J20" s="103">
        <v>0</v>
      </c>
      <c r="K20" s="104">
        <v>9.5</v>
      </c>
      <c r="L20" s="105">
        <f t="shared" si="0"/>
        <v>0</v>
      </c>
      <c r="M20" s="106">
        <f t="shared" si="1"/>
        <v>0</v>
      </c>
    </row>
    <row r="21" spans="2:13" ht="15.95" customHeight="1" x14ac:dyDescent="0.3">
      <c r="B21" s="99" t="s">
        <v>130</v>
      </c>
      <c r="C21" s="532" t="s">
        <v>587</v>
      </c>
      <c r="D21" s="532"/>
      <c r="E21" s="532"/>
      <c r="F21" s="532"/>
      <c r="G21" s="100" t="s">
        <v>14</v>
      </c>
      <c r="H21" s="101"/>
      <c r="I21" s="102">
        <v>200</v>
      </c>
      <c r="J21" s="103">
        <v>0</v>
      </c>
      <c r="K21" s="104">
        <v>9.5</v>
      </c>
      <c r="L21" s="105">
        <f t="shared" si="0"/>
        <v>0</v>
      </c>
      <c r="M21" s="106">
        <f t="shared" si="1"/>
        <v>0</v>
      </c>
    </row>
    <row r="22" spans="2:13" ht="32.25" customHeight="1" x14ac:dyDescent="0.3">
      <c r="B22" s="99">
        <v>12</v>
      </c>
      <c r="C22" s="529" t="s">
        <v>588</v>
      </c>
      <c r="D22" s="530"/>
      <c r="E22" s="530"/>
      <c r="F22" s="531"/>
      <c r="G22" s="100" t="s">
        <v>14</v>
      </c>
      <c r="H22" s="101"/>
      <c r="I22" s="102">
        <v>500</v>
      </c>
      <c r="J22" s="103">
        <v>0</v>
      </c>
      <c r="K22" s="104">
        <v>9.5</v>
      </c>
      <c r="L22" s="105">
        <f>J22*1.095</f>
        <v>0</v>
      </c>
      <c r="M22" s="106">
        <f t="shared" si="1"/>
        <v>0</v>
      </c>
    </row>
    <row r="23" spans="2:13" ht="15.95" customHeight="1" x14ac:dyDescent="0.3">
      <c r="B23" s="99">
        <v>13</v>
      </c>
      <c r="C23" s="532" t="s">
        <v>612</v>
      </c>
      <c r="D23" s="532"/>
      <c r="E23" s="532"/>
      <c r="F23" s="532"/>
      <c r="G23" s="100" t="s">
        <v>14</v>
      </c>
      <c r="H23" s="101"/>
      <c r="I23" s="102">
        <v>500</v>
      </c>
      <c r="J23" s="103">
        <v>0</v>
      </c>
      <c r="K23" s="104">
        <v>9.5</v>
      </c>
      <c r="L23" s="105">
        <f t="shared" si="0"/>
        <v>0</v>
      </c>
      <c r="M23" s="106">
        <f t="shared" si="1"/>
        <v>0</v>
      </c>
    </row>
    <row r="24" spans="2:13" ht="15.95" customHeight="1" x14ac:dyDescent="0.3">
      <c r="B24" s="99">
        <v>14</v>
      </c>
      <c r="C24" s="529" t="s">
        <v>613</v>
      </c>
      <c r="D24" s="530"/>
      <c r="E24" s="530"/>
      <c r="F24" s="531"/>
      <c r="G24" s="100" t="s">
        <v>14</v>
      </c>
      <c r="H24" s="101"/>
      <c r="I24" s="102">
        <v>200</v>
      </c>
      <c r="J24" s="103">
        <v>0</v>
      </c>
      <c r="K24" s="104">
        <v>9.5</v>
      </c>
      <c r="L24" s="105">
        <f t="shared" si="0"/>
        <v>0</v>
      </c>
      <c r="M24" s="106">
        <f t="shared" si="1"/>
        <v>0</v>
      </c>
    </row>
    <row r="25" spans="2:13" ht="15.95" customHeight="1" x14ac:dyDescent="0.3">
      <c r="B25" s="99">
        <v>15</v>
      </c>
      <c r="C25" s="532" t="s">
        <v>614</v>
      </c>
      <c r="D25" s="532"/>
      <c r="E25" s="532"/>
      <c r="F25" s="532"/>
      <c r="G25" s="100" t="s">
        <v>147</v>
      </c>
      <c r="H25" s="101"/>
      <c r="I25" s="102">
        <v>50</v>
      </c>
      <c r="J25" s="103">
        <v>0</v>
      </c>
      <c r="K25" s="104">
        <v>9.5</v>
      </c>
      <c r="L25" s="105">
        <f t="shared" si="0"/>
        <v>0</v>
      </c>
      <c r="M25" s="106">
        <f t="shared" si="1"/>
        <v>0</v>
      </c>
    </row>
    <row r="26" spans="2:13" ht="15.95" customHeight="1" x14ac:dyDescent="0.3">
      <c r="B26" s="99">
        <v>16</v>
      </c>
      <c r="C26" s="532" t="s">
        <v>651</v>
      </c>
      <c r="D26" s="532"/>
      <c r="E26" s="532"/>
      <c r="F26" s="532"/>
      <c r="G26" s="100" t="s">
        <v>147</v>
      </c>
      <c r="H26" s="101"/>
      <c r="I26" s="102">
        <v>1600</v>
      </c>
      <c r="J26" s="103">
        <v>0</v>
      </c>
      <c r="K26" s="104">
        <v>9.5</v>
      </c>
      <c r="L26" s="105">
        <f t="shared" si="0"/>
        <v>0</v>
      </c>
      <c r="M26" s="106">
        <f t="shared" si="1"/>
        <v>0</v>
      </c>
    </row>
    <row r="27" spans="2:13" ht="15.95" customHeight="1" x14ac:dyDescent="0.3">
      <c r="B27" s="99">
        <v>17</v>
      </c>
      <c r="C27" s="533" t="s">
        <v>652</v>
      </c>
      <c r="D27" s="533"/>
      <c r="E27" s="533"/>
      <c r="F27" s="533"/>
      <c r="G27" s="100" t="s">
        <v>147</v>
      </c>
      <c r="H27" s="101"/>
      <c r="I27" s="102">
        <v>1600</v>
      </c>
      <c r="J27" s="103">
        <v>0</v>
      </c>
      <c r="K27" s="104">
        <v>9.5</v>
      </c>
      <c r="L27" s="105">
        <f t="shared" si="0"/>
        <v>0</v>
      </c>
      <c r="M27" s="106">
        <f t="shared" si="1"/>
        <v>0</v>
      </c>
    </row>
    <row r="28" spans="2:13" ht="15.95" customHeight="1" x14ac:dyDescent="0.3">
      <c r="B28" s="99">
        <v>18</v>
      </c>
      <c r="C28" s="533" t="s">
        <v>653</v>
      </c>
      <c r="D28" s="533"/>
      <c r="E28" s="533"/>
      <c r="F28" s="533"/>
      <c r="G28" s="100" t="s">
        <v>147</v>
      </c>
      <c r="H28" s="101"/>
      <c r="I28" s="102">
        <v>1600</v>
      </c>
      <c r="J28" s="103">
        <v>0</v>
      </c>
      <c r="K28" s="104">
        <v>9.5</v>
      </c>
      <c r="L28" s="105">
        <f t="shared" si="0"/>
        <v>0</v>
      </c>
      <c r="M28" s="106">
        <f t="shared" si="1"/>
        <v>0</v>
      </c>
    </row>
    <row r="29" spans="2:13" ht="15.95" customHeight="1" x14ac:dyDescent="0.3">
      <c r="B29" s="99">
        <v>19</v>
      </c>
      <c r="C29" s="533" t="s">
        <v>654</v>
      </c>
      <c r="D29" s="533"/>
      <c r="E29" s="533"/>
      <c r="F29" s="533"/>
      <c r="G29" s="100" t="s">
        <v>147</v>
      </c>
      <c r="H29" s="101"/>
      <c r="I29" s="102">
        <v>1600</v>
      </c>
      <c r="J29" s="103">
        <v>0</v>
      </c>
      <c r="K29" s="104">
        <v>9.5</v>
      </c>
      <c r="L29" s="105">
        <f t="shared" si="0"/>
        <v>0</v>
      </c>
      <c r="M29" s="106">
        <f t="shared" si="1"/>
        <v>0</v>
      </c>
    </row>
    <row r="30" spans="2:13" ht="15.95" customHeight="1" x14ac:dyDescent="0.3">
      <c r="B30" s="99">
        <v>20</v>
      </c>
      <c r="C30" s="533" t="s">
        <v>678</v>
      </c>
      <c r="D30" s="533"/>
      <c r="E30" s="533"/>
      <c r="F30" s="533"/>
      <c r="G30" s="100" t="s">
        <v>147</v>
      </c>
      <c r="H30" s="101"/>
      <c r="I30" s="102">
        <v>800</v>
      </c>
      <c r="J30" s="103">
        <v>0</v>
      </c>
      <c r="K30" s="104">
        <v>9.5</v>
      </c>
      <c r="L30" s="105">
        <f t="shared" si="0"/>
        <v>0</v>
      </c>
      <c r="M30" s="106">
        <f t="shared" si="1"/>
        <v>0</v>
      </c>
    </row>
    <row r="31" spans="2:13" ht="15.95" customHeight="1" x14ac:dyDescent="0.3">
      <c r="B31" s="99">
        <v>21</v>
      </c>
      <c r="C31" s="533" t="s">
        <v>662</v>
      </c>
      <c r="D31" s="533"/>
      <c r="E31" s="533"/>
      <c r="F31" s="533"/>
      <c r="G31" s="100" t="s">
        <v>147</v>
      </c>
      <c r="H31" s="101"/>
      <c r="I31" s="102">
        <v>2400</v>
      </c>
      <c r="J31" s="103">
        <v>0</v>
      </c>
      <c r="K31" s="104">
        <v>9.5</v>
      </c>
      <c r="L31" s="105">
        <f t="shared" si="0"/>
        <v>0</v>
      </c>
      <c r="M31" s="106">
        <f t="shared" si="1"/>
        <v>0</v>
      </c>
    </row>
    <row r="32" spans="2:13" ht="15.95" customHeight="1" x14ac:dyDescent="0.3">
      <c r="B32" s="99">
        <v>22</v>
      </c>
      <c r="C32" s="533" t="s">
        <v>679</v>
      </c>
      <c r="D32" s="533"/>
      <c r="E32" s="533"/>
      <c r="F32" s="533"/>
      <c r="G32" s="100" t="s">
        <v>147</v>
      </c>
      <c r="H32" s="101"/>
      <c r="I32" s="102">
        <v>1600</v>
      </c>
      <c r="J32" s="103">
        <v>0</v>
      </c>
      <c r="K32" s="104">
        <v>9.5</v>
      </c>
      <c r="L32" s="105">
        <f t="shared" si="0"/>
        <v>0</v>
      </c>
      <c r="M32" s="106">
        <f t="shared" si="1"/>
        <v>0</v>
      </c>
    </row>
    <row r="33" spans="2:13" ht="15.95" customHeight="1" x14ac:dyDescent="0.3">
      <c r="B33" s="99">
        <v>23</v>
      </c>
      <c r="C33" s="533" t="s">
        <v>655</v>
      </c>
      <c r="D33" s="533"/>
      <c r="E33" s="533"/>
      <c r="F33" s="533"/>
      <c r="G33" s="100" t="s">
        <v>147</v>
      </c>
      <c r="H33" s="101"/>
      <c r="I33" s="102">
        <v>2400</v>
      </c>
      <c r="J33" s="103">
        <v>0</v>
      </c>
      <c r="K33" s="104">
        <v>9.5</v>
      </c>
      <c r="L33" s="105">
        <f t="shared" si="0"/>
        <v>0</v>
      </c>
      <c r="M33" s="106">
        <f t="shared" si="1"/>
        <v>0</v>
      </c>
    </row>
    <row r="34" spans="2:13" ht="15.95" customHeight="1" x14ac:dyDescent="0.3">
      <c r="B34" s="99">
        <v>24</v>
      </c>
      <c r="C34" s="533" t="s">
        <v>680</v>
      </c>
      <c r="D34" s="533"/>
      <c r="E34" s="533"/>
      <c r="F34" s="533"/>
      <c r="G34" s="100" t="s">
        <v>147</v>
      </c>
      <c r="H34" s="101"/>
      <c r="I34" s="102">
        <v>800</v>
      </c>
      <c r="J34" s="103">
        <v>0</v>
      </c>
      <c r="K34" s="104">
        <v>9.5</v>
      </c>
      <c r="L34" s="105">
        <f t="shared" si="0"/>
        <v>0</v>
      </c>
      <c r="M34" s="106">
        <f t="shared" si="1"/>
        <v>0</v>
      </c>
    </row>
    <row r="35" spans="2:13" ht="15.95" customHeight="1" x14ac:dyDescent="0.3">
      <c r="B35" s="99">
        <v>25</v>
      </c>
      <c r="C35" s="533" t="s">
        <v>681</v>
      </c>
      <c r="D35" s="533"/>
      <c r="E35" s="533"/>
      <c r="F35" s="533"/>
      <c r="G35" s="100" t="s">
        <v>147</v>
      </c>
      <c r="H35" s="101"/>
      <c r="I35" s="102">
        <v>1600</v>
      </c>
      <c r="J35" s="103">
        <v>0</v>
      </c>
      <c r="K35" s="104">
        <v>9.5</v>
      </c>
      <c r="L35" s="105">
        <f t="shared" si="0"/>
        <v>0</v>
      </c>
      <c r="M35" s="106">
        <f t="shared" si="1"/>
        <v>0</v>
      </c>
    </row>
    <row r="36" spans="2:13" ht="15.95" customHeight="1" x14ac:dyDescent="0.3">
      <c r="B36" s="99">
        <v>26</v>
      </c>
      <c r="C36" s="533" t="s">
        <v>663</v>
      </c>
      <c r="D36" s="533"/>
      <c r="E36" s="533"/>
      <c r="F36" s="533"/>
      <c r="G36" s="100" t="s">
        <v>147</v>
      </c>
      <c r="H36" s="101"/>
      <c r="I36" s="102">
        <v>1600</v>
      </c>
      <c r="J36" s="103">
        <v>0</v>
      </c>
      <c r="K36" s="104">
        <v>9.5</v>
      </c>
      <c r="L36" s="105">
        <f t="shared" si="0"/>
        <v>0</v>
      </c>
      <c r="M36" s="106">
        <f t="shared" si="1"/>
        <v>0</v>
      </c>
    </row>
    <row r="37" spans="2:13" ht="15.95" customHeight="1" x14ac:dyDescent="0.3">
      <c r="B37" s="99">
        <v>27</v>
      </c>
      <c r="C37" s="533" t="s">
        <v>682</v>
      </c>
      <c r="D37" s="533"/>
      <c r="E37" s="533"/>
      <c r="F37" s="533"/>
      <c r="G37" s="100" t="s">
        <v>147</v>
      </c>
      <c r="H37" s="101"/>
      <c r="I37" s="102">
        <v>10000</v>
      </c>
      <c r="J37" s="103">
        <v>0</v>
      </c>
      <c r="K37" s="104">
        <v>9.5</v>
      </c>
      <c r="L37" s="105">
        <f t="shared" si="0"/>
        <v>0</v>
      </c>
      <c r="M37" s="106">
        <f t="shared" si="1"/>
        <v>0</v>
      </c>
    </row>
    <row r="38" spans="2:13" ht="15.95" customHeight="1" x14ac:dyDescent="0.3">
      <c r="B38" s="99">
        <v>28</v>
      </c>
      <c r="C38" s="533" t="s">
        <v>683</v>
      </c>
      <c r="D38" s="533"/>
      <c r="E38" s="533"/>
      <c r="F38" s="533"/>
      <c r="G38" s="100" t="s">
        <v>147</v>
      </c>
      <c r="H38" s="101"/>
      <c r="I38" s="102">
        <v>1600</v>
      </c>
      <c r="J38" s="103">
        <v>0</v>
      </c>
      <c r="K38" s="104">
        <v>9.5</v>
      </c>
      <c r="L38" s="105">
        <f t="shared" si="0"/>
        <v>0</v>
      </c>
      <c r="M38" s="106">
        <f t="shared" si="1"/>
        <v>0</v>
      </c>
    </row>
    <row r="39" spans="2:13" ht="15.95" customHeight="1" x14ac:dyDescent="0.3">
      <c r="B39" s="99">
        <v>29</v>
      </c>
      <c r="C39" s="537" t="s">
        <v>684</v>
      </c>
      <c r="D39" s="538"/>
      <c r="E39" s="538"/>
      <c r="F39" s="539"/>
      <c r="G39" s="100" t="s">
        <v>147</v>
      </c>
      <c r="H39" s="101"/>
      <c r="I39" s="102">
        <v>1600</v>
      </c>
      <c r="J39" s="103">
        <v>0</v>
      </c>
      <c r="K39" s="104">
        <v>9.5</v>
      </c>
      <c r="L39" s="105">
        <f t="shared" si="0"/>
        <v>0</v>
      </c>
      <c r="M39" s="106">
        <f t="shared" si="1"/>
        <v>0</v>
      </c>
    </row>
    <row r="40" spans="2:13" ht="15.95" customHeight="1" x14ac:dyDescent="0.3">
      <c r="B40" s="99">
        <v>30</v>
      </c>
      <c r="C40" s="533" t="s">
        <v>685</v>
      </c>
      <c r="D40" s="533"/>
      <c r="E40" s="533"/>
      <c r="F40" s="533"/>
      <c r="G40" s="100" t="s">
        <v>147</v>
      </c>
      <c r="H40" s="101"/>
      <c r="I40" s="102">
        <v>800</v>
      </c>
      <c r="J40" s="103">
        <v>0</v>
      </c>
      <c r="K40" s="104">
        <v>9.5</v>
      </c>
      <c r="L40" s="105">
        <f t="shared" si="0"/>
        <v>0</v>
      </c>
      <c r="M40" s="106">
        <f t="shared" si="1"/>
        <v>0</v>
      </c>
    </row>
    <row r="41" spans="2:13" ht="15.95" customHeight="1" x14ac:dyDescent="0.3">
      <c r="B41" s="99">
        <v>31</v>
      </c>
      <c r="C41" s="533" t="s">
        <v>656</v>
      </c>
      <c r="D41" s="533"/>
      <c r="E41" s="533"/>
      <c r="F41" s="533"/>
      <c r="G41" s="100" t="s">
        <v>147</v>
      </c>
      <c r="H41" s="101"/>
      <c r="I41" s="102">
        <v>800</v>
      </c>
      <c r="J41" s="103">
        <v>0</v>
      </c>
      <c r="K41" s="104">
        <v>9.5</v>
      </c>
      <c r="L41" s="105">
        <f t="shared" si="0"/>
        <v>0</v>
      </c>
      <c r="M41" s="106">
        <f t="shared" si="1"/>
        <v>0</v>
      </c>
    </row>
    <row r="42" spans="2:13" ht="15.95" customHeight="1" x14ac:dyDescent="0.3">
      <c r="B42" s="99">
        <v>32</v>
      </c>
      <c r="C42" s="533" t="s">
        <v>657</v>
      </c>
      <c r="D42" s="533"/>
      <c r="E42" s="533"/>
      <c r="F42" s="533"/>
      <c r="G42" s="100" t="s">
        <v>147</v>
      </c>
      <c r="H42" s="101"/>
      <c r="I42" s="102">
        <v>4800</v>
      </c>
      <c r="J42" s="103">
        <v>0</v>
      </c>
      <c r="K42" s="104">
        <v>9.5</v>
      </c>
      <c r="L42" s="105">
        <f t="shared" si="0"/>
        <v>0</v>
      </c>
      <c r="M42" s="106">
        <f t="shared" si="1"/>
        <v>0</v>
      </c>
    </row>
    <row r="43" spans="2:13" ht="15.95" customHeight="1" x14ac:dyDescent="0.3">
      <c r="B43" s="99">
        <v>33</v>
      </c>
      <c r="C43" s="533" t="s">
        <v>658</v>
      </c>
      <c r="D43" s="533"/>
      <c r="E43" s="533"/>
      <c r="F43" s="533"/>
      <c r="G43" s="100" t="s">
        <v>147</v>
      </c>
      <c r="H43" s="101"/>
      <c r="I43" s="102">
        <v>800</v>
      </c>
      <c r="J43" s="103">
        <v>0</v>
      </c>
      <c r="K43" s="104">
        <v>9.5</v>
      </c>
      <c r="L43" s="105">
        <f t="shared" si="0"/>
        <v>0</v>
      </c>
      <c r="M43" s="106">
        <f t="shared" si="1"/>
        <v>0</v>
      </c>
    </row>
    <row r="44" spans="2:13" ht="15.95" customHeight="1" x14ac:dyDescent="0.3">
      <c r="B44" s="99">
        <v>34</v>
      </c>
      <c r="C44" s="533" t="s">
        <v>659</v>
      </c>
      <c r="D44" s="533"/>
      <c r="E44" s="533"/>
      <c r="F44" s="533"/>
      <c r="G44" s="100" t="s">
        <v>147</v>
      </c>
      <c r="H44" s="101"/>
      <c r="I44" s="102">
        <v>800</v>
      </c>
      <c r="J44" s="103">
        <v>0</v>
      </c>
      <c r="K44" s="104">
        <v>9.5</v>
      </c>
      <c r="L44" s="105">
        <f t="shared" si="0"/>
        <v>0</v>
      </c>
      <c r="M44" s="106">
        <f t="shared" si="1"/>
        <v>0</v>
      </c>
    </row>
    <row r="45" spans="2:13" ht="15.95" customHeight="1" x14ac:dyDescent="0.3">
      <c r="B45" s="99">
        <v>35</v>
      </c>
      <c r="C45" s="534" t="s">
        <v>664</v>
      </c>
      <c r="D45" s="535"/>
      <c r="E45" s="535"/>
      <c r="F45" s="536"/>
      <c r="G45" s="100" t="s">
        <v>148</v>
      </c>
      <c r="H45" s="101"/>
      <c r="I45" s="102">
        <v>3200</v>
      </c>
      <c r="J45" s="103">
        <v>0</v>
      </c>
      <c r="K45" s="104">
        <v>9.5</v>
      </c>
      <c r="L45" s="105">
        <f t="shared" si="0"/>
        <v>0</v>
      </c>
      <c r="M45" s="106">
        <f t="shared" si="1"/>
        <v>0</v>
      </c>
    </row>
    <row r="46" spans="2:13" ht="15.95" customHeight="1" x14ac:dyDescent="0.3">
      <c r="B46" s="99">
        <v>36</v>
      </c>
      <c r="C46" s="534" t="s">
        <v>660</v>
      </c>
      <c r="D46" s="535"/>
      <c r="E46" s="535"/>
      <c r="F46" s="536"/>
      <c r="G46" s="100" t="s">
        <v>147</v>
      </c>
      <c r="H46" s="101"/>
      <c r="I46" s="102">
        <v>3200</v>
      </c>
      <c r="J46" s="103">
        <v>0</v>
      </c>
      <c r="K46" s="104">
        <v>9.5</v>
      </c>
      <c r="L46" s="105">
        <f>J46*1.095</f>
        <v>0</v>
      </c>
      <c r="M46" s="106">
        <f t="shared" si="1"/>
        <v>0</v>
      </c>
    </row>
    <row r="47" spans="2:13" ht="15.95" customHeight="1" x14ac:dyDescent="0.3">
      <c r="B47" s="99">
        <v>37</v>
      </c>
      <c r="C47" s="533" t="s">
        <v>686</v>
      </c>
      <c r="D47" s="533"/>
      <c r="E47" s="533"/>
      <c r="F47" s="533"/>
      <c r="G47" s="100" t="s">
        <v>147</v>
      </c>
      <c r="H47" s="101"/>
      <c r="I47" s="102">
        <v>6000</v>
      </c>
      <c r="J47" s="103">
        <v>0</v>
      </c>
      <c r="K47" s="104">
        <v>9.5</v>
      </c>
      <c r="L47" s="105">
        <f t="shared" si="0"/>
        <v>0</v>
      </c>
      <c r="M47" s="106">
        <f t="shared" si="1"/>
        <v>0</v>
      </c>
    </row>
    <row r="48" spans="2:13" ht="15.95" customHeight="1" x14ac:dyDescent="0.3">
      <c r="B48" s="99">
        <v>38</v>
      </c>
      <c r="C48" s="533" t="s">
        <v>687</v>
      </c>
      <c r="D48" s="533"/>
      <c r="E48" s="533"/>
      <c r="F48" s="533"/>
      <c r="G48" s="100" t="s">
        <v>147</v>
      </c>
      <c r="H48" s="101"/>
      <c r="I48" s="102">
        <v>500</v>
      </c>
      <c r="J48" s="103">
        <v>0</v>
      </c>
      <c r="K48" s="104">
        <v>9.5</v>
      </c>
      <c r="L48" s="105">
        <f t="shared" si="0"/>
        <v>0</v>
      </c>
      <c r="M48" s="106">
        <f t="shared" si="1"/>
        <v>0</v>
      </c>
    </row>
    <row r="49" spans="2:13" ht="15.95" customHeight="1" x14ac:dyDescent="0.3">
      <c r="B49" s="99">
        <v>39</v>
      </c>
      <c r="C49" s="534" t="s">
        <v>666</v>
      </c>
      <c r="D49" s="535"/>
      <c r="E49" s="535"/>
      <c r="F49" s="536"/>
      <c r="G49" s="100" t="s">
        <v>147</v>
      </c>
      <c r="H49" s="101"/>
      <c r="I49" s="102">
        <v>2000</v>
      </c>
      <c r="J49" s="103">
        <v>0</v>
      </c>
      <c r="K49" s="104">
        <v>9.5</v>
      </c>
      <c r="L49" s="105">
        <f t="shared" ref="L49:L54" si="2">J49*1.095</f>
        <v>0</v>
      </c>
      <c r="M49" s="106">
        <f t="shared" si="1"/>
        <v>0</v>
      </c>
    </row>
    <row r="50" spans="2:13" ht="15.95" customHeight="1" x14ac:dyDescent="0.3">
      <c r="B50" s="99">
        <v>40</v>
      </c>
      <c r="C50" s="537" t="s">
        <v>688</v>
      </c>
      <c r="D50" s="543"/>
      <c r="E50" s="543"/>
      <c r="F50" s="544"/>
      <c r="G50" s="100" t="s">
        <v>148</v>
      </c>
      <c r="H50" s="101"/>
      <c r="I50" s="102">
        <v>200</v>
      </c>
      <c r="J50" s="103">
        <v>0</v>
      </c>
      <c r="K50" s="104">
        <v>9.5</v>
      </c>
      <c r="L50" s="105">
        <f t="shared" si="2"/>
        <v>0</v>
      </c>
      <c r="M50" s="106">
        <f t="shared" si="1"/>
        <v>0</v>
      </c>
    </row>
    <row r="51" spans="2:13" ht="15.95" customHeight="1" x14ac:dyDescent="0.3">
      <c r="B51" s="99">
        <v>41</v>
      </c>
      <c r="C51" s="534" t="s">
        <v>690</v>
      </c>
      <c r="D51" s="545"/>
      <c r="E51" s="545"/>
      <c r="F51" s="546"/>
      <c r="G51" s="100" t="s">
        <v>148</v>
      </c>
      <c r="H51" s="101"/>
      <c r="I51" s="102">
        <v>200</v>
      </c>
      <c r="J51" s="103">
        <v>0</v>
      </c>
      <c r="K51" s="104">
        <v>9.5</v>
      </c>
      <c r="L51" s="105">
        <f t="shared" si="2"/>
        <v>0</v>
      </c>
      <c r="M51" s="106">
        <f t="shared" si="1"/>
        <v>0</v>
      </c>
    </row>
    <row r="52" spans="2:13" ht="15.95" customHeight="1" x14ac:dyDescent="0.3">
      <c r="B52" s="99">
        <v>42</v>
      </c>
      <c r="C52" s="534" t="s">
        <v>689</v>
      </c>
      <c r="D52" s="535"/>
      <c r="E52" s="535"/>
      <c r="F52" s="536"/>
      <c r="G52" s="100" t="s">
        <v>147</v>
      </c>
      <c r="H52" s="101"/>
      <c r="I52" s="102">
        <v>300</v>
      </c>
      <c r="J52" s="103">
        <v>0</v>
      </c>
      <c r="K52" s="104">
        <v>9.5</v>
      </c>
      <c r="L52" s="105">
        <f t="shared" si="2"/>
        <v>0</v>
      </c>
      <c r="M52" s="106">
        <f t="shared" si="1"/>
        <v>0</v>
      </c>
    </row>
    <row r="53" spans="2:13" ht="15.95" customHeight="1" x14ac:dyDescent="0.3">
      <c r="B53" s="99">
        <v>43</v>
      </c>
      <c r="C53" s="533" t="s">
        <v>661</v>
      </c>
      <c r="D53" s="533"/>
      <c r="E53" s="533"/>
      <c r="F53" s="533"/>
      <c r="G53" s="100" t="s">
        <v>148</v>
      </c>
      <c r="H53" s="101"/>
      <c r="I53" s="102">
        <v>200</v>
      </c>
      <c r="J53" s="103">
        <v>0</v>
      </c>
      <c r="K53" s="104">
        <v>9.5</v>
      </c>
      <c r="L53" s="105">
        <f t="shared" si="2"/>
        <v>0</v>
      </c>
      <c r="M53" s="106">
        <f t="shared" si="1"/>
        <v>0</v>
      </c>
    </row>
    <row r="54" spans="2:13" ht="15.95" customHeight="1" x14ac:dyDescent="0.3">
      <c r="B54" s="99">
        <v>44</v>
      </c>
      <c r="C54" s="534" t="s">
        <v>149</v>
      </c>
      <c r="D54" s="535"/>
      <c r="E54" s="535"/>
      <c r="F54" s="536"/>
      <c r="G54" s="100" t="s">
        <v>14</v>
      </c>
      <c r="H54" s="101"/>
      <c r="I54" s="102">
        <v>350</v>
      </c>
      <c r="J54" s="103">
        <v>0</v>
      </c>
      <c r="K54" s="104">
        <v>9.5</v>
      </c>
      <c r="L54" s="105">
        <f t="shared" si="2"/>
        <v>0</v>
      </c>
      <c r="M54" s="106">
        <f t="shared" si="1"/>
        <v>0</v>
      </c>
    </row>
    <row r="55" spans="2:13" ht="15.95" customHeight="1" x14ac:dyDescent="0.3">
      <c r="B55" s="107"/>
      <c r="C55" s="540" t="s">
        <v>150</v>
      </c>
      <c r="D55" s="541"/>
      <c r="E55" s="541"/>
      <c r="F55" s="542"/>
      <c r="G55" s="48"/>
      <c r="H55" s="107"/>
      <c r="I55" s="107"/>
      <c r="J55" s="107"/>
      <c r="K55" s="107"/>
      <c r="L55" s="107"/>
      <c r="M55" s="49">
        <f>+SUM(M11:M54)</f>
        <v>0</v>
      </c>
    </row>
    <row r="56" spans="2:13" ht="15.95" customHeight="1" x14ac:dyDescent="0.3">
      <c r="B56" s="31"/>
    </row>
    <row r="57" spans="2:13" ht="15.95" customHeight="1" x14ac:dyDescent="0.3">
      <c r="B57" s="31"/>
    </row>
    <row r="58" spans="2:13" ht="15.95" customHeight="1" x14ac:dyDescent="0.3">
      <c r="B58" s="199" t="s">
        <v>62</v>
      </c>
      <c r="C58" s="199"/>
      <c r="D58" s="199"/>
      <c r="E58" s="199"/>
      <c r="F58" s="199"/>
      <c r="G58" s="199"/>
      <c r="H58" s="199"/>
    </row>
    <row r="59" spans="2:13" ht="15.95" customHeight="1" x14ac:dyDescent="0.3">
      <c r="B59" s="199" t="s">
        <v>63</v>
      </c>
      <c r="C59" s="199"/>
      <c r="D59" s="199"/>
      <c r="E59" s="199"/>
      <c r="F59" s="199"/>
      <c r="G59" s="199"/>
      <c r="H59" s="199"/>
    </row>
    <row r="60" spans="2:13" ht="15.95" customHeight="1" x14ac:dyDescent="0.3">
      <c r="B60" s="199" t="s">
        <v>520</v>
      </c>
      <c r="C60" s="199"/>
      <c r="D60" s="199"/>
      <c r="E60" s="199"/>
      <c r="F60" s="199"/>
      <c r="G60" s="199"/>
      <c r="H60" s="199"/>
    </row>
    <row r="61" spans="2:13" ht="15.95" customHeight="1" x14ac:dyDescent="0.3">
      <c r="B61" s="199"/>
    </row>
    <row r="62" spans="2:13" ht="15.95" customHeight="1" x14ac:dyDescent="0.3">
      <c r="B62" s="108"/>
      <c r="C62" s="315" t="s">
        <v>151</v>
      </c>
      <c r="D62" s="316"/>
      <c r="E62" s="316"/>
      <c r="F62" s="317"/>
      <c r="G62" s="317"/>
      <c r="H62" s="317"/>
      <c r="I62" s="279"/>
      <c r="J62" s="279"/>
      <c r="K62" s="279"/>
      <c r="L62" s="317"/>
      <c r="M62" s="331"/>
    </row>
    <row r="63" spans="2:13" ht="15.95" customHeight="1" x14ac:dyDescent="0.3">
      <c r="B63" s="37"/>
      <c r="C63" s="332" t="s">
        <v>152</v>
      </c>
      <c r="D63" s="333"/>
      <c r="E63" s="333"/>
      <c r="F63" s="333"/>
      <c r="G63" s="333"/>
      <c r="H63" s="333"/>
      <c r="I63" s="333"/>
      <c r="J63" s="333"/>
      <c r="K63" s="333"/>
      <c r="L63" s="333"/>
      <c r="M63" s="246"/>
    </row>
    <row r="64" spans="2:13" ht="15.95" customHeight="1" x14ac:dyDescent="0.3">
      <c r="B64" s="37"/>
      <c r="C64" s="332" t="s">
        <v>153</v>
      </c>
      <c r="D64" s="333"/>
      <c r="E64" s="333"/>
      <c r="F64" s="333"/>
      <c r="G64" s="333"/>
      <c r="H64" s="333"/>
      <c r="I64" s="333"/>
      <c r="J64" s="333"/>
      <c r="K64" s="333"/>
      <c r="L64" s="333"/>
      <c r="M64" s="246"/>
    </row>
    <row r="65" spans="1:13" ht="15.95" customHeight="1" x14ac:dyDescent="0.3">
      <c r="C65" s="334" t="s">
        <v>154</v>
      </c>
      <c r="D65" s="333"/>
      <c r="E65" s="333"/>
      <c r="F65" s="333"/>
      <c r="G65" s="333"/>
      <c r="H65" s="333"/>
      <c r="I65" s="333"/>
      <c r="J65" s="333"/>
      <c r="K65" s="333"/>
      <c r="L65" s="333"/>
      <c r="M65" s="246"/>
    </row>
    <row r="66" spans="1:13" ht="15.95" customHeight="1" x14ac:dyDescent="0.3">
      <c r="C66" s="334" t="s">
        <v>155</v>
      </c>
      <c r="D66" s="333"/>
      <c r="E66" s="333"/>
      <c r="F66" s="333"/>
      <c r="G66" s="333"/>
      <c r="H66" s="333"/>
      <c r="I66" s="333"/>
      <c r="J66" s="333"/>
      <c r="K66" s="333"/>
      <c r="L66" s="333"/>
      <c r="M66" s="246"/>
    </row>
    <row r="67" spans="1:13" ht="15.95" customHeight="1" x14ac:dyDescent="0.3">
      <c r="C67" s="334" t="s">
        <v>156</v>
      </c>
      <c r="D67" s="333"/>
      <c r="E67" s="333"/>
      <c r="F67" s="333"/>
      <c r="G67" s="333"/>
      <c r="H67" s="333"/>
      <c r="I67" s="333"/>
      <c r="J67" s="333"/>
      <c r="K67" s="333"/>
      <c r="L67" s="333"/>
      <c r="M67" s="246"/>
    </row>
    <row r="68" spans="1:13" ht="15.95" customHeight="1" x14ac:dyDescent="0.3">
      <c r="C68" s="334" t="s">
        <v>157</v>
      </c>
      <c r="D68" s="333"/>
      <c r="E68" s="333"/>
      <c r="F68" s="333"/>
      <c r="G68" s="333"/>
      <c r="H68" s="333"/>
      <c r="I68" s="335"/>
      <c r="J68" s="333"/>
      <c r="K68" s="333"/>
      <c r="L68" s="333"/>
      <c r="M68" s="246"/>
    </row>
    <row r="69" spans="1:13" ht="15.95" customHeight="1" x14ac:dyDescent="0.3">
      <c r="B69" s="32"/>
      <c r="C69" s="334" t="s">
        <v>158</v>
      </c>
      <c r="D69" s="333"/>
      <c r="E69" s="333"/>
      <c r="F69" s="333"/>
      <c r="G69" s="333"/>
      <c r="H69" s="333"/>
      <c r="I69" s="336"/>
      <c r="J69" s="256"/>
      <c r="K69" s="333"/>
      <c r="L69" s="333"/>
      <c r="M69" s="246"/>
    </row>
    <row r="70" spans="1:13" ht="15.95" customHeight="1" x14ac:dyDescent="0.3">
      <c r="C70" s="334" t="s">
        <v>159</v>
      </c>
      <c r="D70" s="333"/>
      <c r="E70" s="333"/>
      <c r="F70" s="333"/>
      <c r="G70" s="333"/>
      <c r="H70" s="333"/>
      <c r="I70" s="336"/>
      <c r="J70" s="333"/>
      <c r="K70" s="333"/>
      <c r="L70" s="333"/>
      <c r="M70" s="246"/>
    </row>
    <row r="71" spans="1:13" ht="15.95" customHeight="1" x14ac:dyDescent="0.3">
      <c r="C71" s="435" t="s">
        <v>160</v>
      </c>
      <c r="D71" s="337"/>
      <c r="E71" s="337"/>
      <c r="F71" s="337"/>
      <c r="G71" s="337"/>
      <c r="H71" s="337"/>
      <c r="I71" s="436"/>
      <c r="J71" s="337"/>
      <c r="K71" s="337"/>
      <c r="L71" s="337"/>
      <c r="M71" s="249"/>
    </row>
    <row r="72" spans="1:13" ht="15.95" customHeight="1" x14ac:dyDescent="0.3">
      <c r="C72" s="111"/>
      <c r="D72" s="112"/>
      <c r="E72" s="112"/>
      <c r="F72" s="112"/>
      <c r="G72" s="112"/>
      <c r="K72" s="32"/>
    </row>
    <row r="73" spans="1:13" ht="15.95" customHeight="1" x14ac:dyDescent="0.3">
      <c r="C73" s="26" t="s">
        <v>161</v>
      </c>
      <c r="I73" s="32"/>
      <c r="J73" s="32"/>
    </row>
    <row r="74" spans="1:13" ht="15.95" customHeight="1" x14ac:dyDescent="0.3"/>
    <row r="75" spans="1:13" ht="15.95" customHeight="1" x14ac:dyDescent="0.3"/>
    <row r="76" spans="1:13" ht="15.95" customHeight="1" x14ac:dyDescent="0.3"/>
    <row r="77" spans="1:13" ht="15.95" customHeight="1" x14ac:dyDescent="0.3"/>
    <row r="78" spans="1:13" ht="15.95" customHeight="1" x14ac:dyDescent="0.3">
      <c r="A78" s="26" t="s">
        <v>72</v>
      </c>
    </row>
    <row r="79" spans="1:13" ht="15.95" customHeight="1" x14ac:dyDescent="0.3"/>
    <row r="80" spans="1:13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spans="2:13" ht="15.95" customHeight="1" x14ac:dyDescent="0.3"/>
    <row r="114" spans="2:13" ht="15.95" customHeight="1" x14ac:dyDescent="0.3"/>
    <row r="115" spans="2:13" ht="15.95" customHeight="1" x14ac:dyDescent="0.3"/>
    <row r="116" spans="2:13" s="31" customFormat="1" ht="15.95" customHeight="1" x14ac:dyDescent="0.3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2:13" s="31" customFormat="1" ht="12.75" customHeight="1" x14ac:dyDescent="0.3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2:13" s="31" customFormat="1" ht="12.75" customHeight="1" x14ac:dyDescent="0.3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2:13" s="31" customFormat="1" ht="12.75" customHeight="1" x14ac:dyDescent="0.3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2:13" s="31" customFormat="1" ht="12.75" customHeight="1" x14ac:dyDescent="0.3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2:13" s="31" customFormat="1" ht="12.75" customHeight="1" x14ac:dyDescent="0.3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2:13" s="31" customFormat="1" ht="12.75" customHeight="1" x14ac:dyDescent="0.3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2:13" s="31" customFormat="1" ht="12.75" customHeight="1" x14ac:dyDescent="0.3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2:13" s="32" customFormat="1" ht="12.75" customHeight="1" x14ac:dyDescent="0.3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2:13" s="37" customFormat="1" ht="12.75" customHeight="1" x14ac:dyDescent="0.3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2:13" s="37" customFormat="1" ht="12.75" customHeight="1" x14ac:dyDescent="0.3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2:13" s="37" customFormat="1" ht="12.75" customHeight="1" x14ac:dyDescent="0.3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2:13" s="37" customFormat="1" ht="12.75" customHeight="1" x14ac:dyDescent="0.3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2:13" s="37" customFormat="1" ht="12.75" customHeight="1" x14ac:dyDescent="0.3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2:13" s="37" customFormat="1" ht="12.75" customHeight="1" x14ac:dyDescent="0.3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2:13" s="37" customFormat="1" ht="12.75" customHeight="1" x14ac:dyDescent="0.3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2:13" s="37" customFormat="1" ht="12.75" customHeight="1" x14ac:dyDescent="0.3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2:13" s="37" customFormat="1" ht="12.75" customHeight="1" x14ac:dyDescent="0.3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</row>
  </sheetData>
  <mergeCells count="46">
    <mergeCell ref="C53:F53"/>
    <mergeCell ref="C54:F54"/>
    <mergeCell ref="C55:F55"/>
    <mergeCell ref="C46:F46"/>
    <mergeCell ref="C47:F47"/>
    <mergeCell ref="C48:F48"/>
    <mergeCell ref="C49:F49"/>
    <mergeCell ref="C52:F52"/>
    <mergeCell ref="C50:F50"/>
    <mergeCell ref="C51:F51"/>
    <mergeCell ref="C45:F4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5:F35"/>
    <mergeCell ref="C23:F23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24:F24"/>
    <mergeCell ref="C22:F22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1:F21"/>
    <mergeCell ref="C20:F20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zoomScaleNormal="100" workbookViewId="0">
      <selection activeCell="H25" sqref="H25"/>
    </sheetView>
  </sheetViews>
  <sheetFormatPr defaultRowHeight="12.75" customHeight="1" x14ac:dyDescent="0.3"/>
  <cols>
    <col min="1" max="1" width="2.5703125" style="152" customWidth="1"/>
    <col min="2" max="2" width="4.28515625" style="152" customWidth="1"/>
    <col min="3" max="5" width="9.140625" style="152"/>
    <col min="6" max="6" width="9.7109375" style="152" customWidth="1"/>
    <col min="7" max="7" width="4.7109375" style="152" customWidth="1"/>
    <col min="8" max="8" width="40.7109375" style="152" customWidth="1"/>
    <col min="9" max="9" width="9.140625" style="152"/>
    <col min="10" max="10" width="13.7109375" style="152" customWidth="1"/>
    <col min="11" max="11" width="7.5703125" style="152" customWidth="1"/>
    <col min="12" max="12" width="13.7109375" style="152" customWidth="1"/>
    <col min="13" max="13" width="17.28515625" style="152" customWidth="1"/>
    <col min="14" max="256" width="9.140625" style="152"/>
    <col min="257" max="257" width="2.5703125" style="152" customWidth="1"/>
    <col min="258" max="258" width="4.28515625" style="152" customWidth="1"/>
    <col min="259" max="261" width="9.140625" style="152"/>
    <col min="262" max="262" width="9.7109375" style="152" customWidth="1"/>
    <col min="263" max="263" width="4.7109375" style="152" customWidth="1"/>
    <col min="264" max="264" width="40.7109375" style="152" customWidth="1"/>
    <col min="265" max="265" width="9.140625" style="152"/>
    <col min="266" max="266" width="13.7109375" style="152" customWidth="1"/>
    <col min="267" max="267" width="7.5703125" style="152" customWidth="1"/>
    <col min="268" max="268" width="13.7109375" style="152" customWidth="1"/>
    <col min="269" max="269" width="17.28515625" style="152" customWidth="1"/>
    <col min="270" max="512" width="9.140625" style="152"/>
    <col min="513" max="513" width="2.5703125" style="152" customWidth="1"/>
    <col min="514" max="514" width="4.28515625" style="152" customWidth="1"/>
    <col min="515" max="517" width="9.140625" style="152"/>
    <col min="518" max="518" width="9.7109375" style="152" customWidth="1"/>
    <col min="519" max="519" width="4.7109375" style="152" customWidth="1"/>
    <col min="520" max="520" width="40.7109375" style="152" customWidth="1"/>
    <col min="521" max="521" width="9.140625" style="152"/>
    <col min="522" max="522" width="13.7109375" style="152" customWidth="1"/>
    <col min="523" max="523" width="7.5703125" style="152" customWidth="1"/>
    <col min="524" max="524" width="13.7109375" style="152" customWidth="1"/>
    <col min="525" max="525" width="17.28515625" style="152" customWidth="1"/>
    <col min="526" max="768" width="9.140625" style="152"/>
    <col min="769" max="769" width="2.5703125" style="152" customWidth="1"/>
    <col min="770" max="770" width="4.28515625" style="152" customWidth="1"/>
    <col min="771" max="773" width="9.140625" style="152"/>
    <col min="774" max="774" width="9.7109375" style="152" customWidth="1"/>
    <col min="775" max="775" width="4.7109375" style="152" customWidth="1"/>
    <col min="776" max="776" width="40.7109375" style="152" customWidth="1"/>
    <col min="777" max="777" width="9.140625" style="152"/>
    <col min="778" max="778" width="13.7109375" style="152" customWidth="1"/>
    <col min="779" max="779" width="7.5703125" style="152" customWidth="1"/>
    <col min="780" max="780" width="13.7109375" style="152" customWidth="1"/>
    <col min="781" max="781" width="17.28515625" style="152" customWidth="1"/>
    <col min="782" max="1024" width="9.140625" style="152"/>
    <col min="1025" max="1025" width="2.5703125" style="152" customWidth="1"/>
    <col min="1026" max="1026" width="4.28515625" style="152" customWidth="1"/>
    <col min="1027" max="1029" width="9.140625" style="152"/>
    <col min="1030" max="1030" width="9.7109375" style="152" customWidth="1"/>
    <col min="1031" max="1031" width="4.7109375" style="152" customWidth="1"/>
    <col min="1032" max="1032" width="40.7109375" style="152" customWidth="1"/>
    <col min="1033" max="1033" width="9.140625" style="152"/>
    <col min="1034" max="1034" width="13.7109375" style="152" customWidth="1"/>
    <col min="1035" max="1035" width="7.5703125" style="152" customWidth="1"/>
    <col min="1036" max="1036" width="13.7109375" style="152" customWidth="1"/>
    <col min="1037" max="1037" width="17.28515625" style="152" customWidth="1"/>
    <col min="1038" max="1280" width="9.140625" style="152"/>
    <col min="1281" max="1281" width="2.5703125" style="152" customWidth="1"/>
    <col min="1282" max="1282" width="4.28515625" style="152" customWidth="1"/>
    <col min="1283" max="1285" width="9.140625" style="152"/>
    <col min="1286" max="1286" width="9.7109375" style="152" customWidth="1"/>
    <col min="1287" max="1287" width="4.7109375" style="152" customWidth="1"/>
    <col min="1288" max="1288" width="40.7109375" style="152" customWidth="1"/>
    <col min="1289" max="1289" width="9.140625" style="152"/>
    <col min="1290" max="1290" width="13.7109375" style="152" customWidth="1"/>
    <col min="1291" max="1291" width="7.5703125" style="152" customWidth="1"/>
    <col min="1292" max="1292" width="13.7109375" style="152" customWidth="1"/>
    <col min="1293" max="1293" width="17.28515625" style="152" customWidth="1"/>
    <col min="1294" max="1536" width="9.140625" style="152"/>
    <col min="1537" max="1537" width="2.5703125" style="152" customWidth="1"/>
    <col min="1538" max="1538" width="4.28515625" style="152" customWidth="1"/>
    <col min="1539" max="1541" width="9.140625" style="152"/>
    <col min="1542" max="1542" width="9.7109375" style="152" customWidth="1"/>
    <col min="1543" max="1543" width="4.7109375" style="152" customWidth="1"/>
    <col min="1544" max="1544" width="40.7109375" style="152" customWidth="1"/>
    <col min="1545" max="1545" width="9.140625" style="152"/>
    <col min="1546" max="1546" width="13.7109375" style="152" customWidth="1"/>
    <col min="1547" max="1547" width="7.5703125" style="152" customWidth="1"/>
    <col min="1548" max="1548" width="13.7109375" style="152" customWidth="1"/>
    <col min="1549" max="1549" width="17.28515625" style="152" customWidth="1"/>
    <col min="1550" max="1792" width="9.140625" style="152"/>
    <col min="1793" max="1793" width="2.5703125" style="152" customWidth="1"/>
    <col min="1794" max="1794" width="4.28515625" style="152" customWidth="1"/>
    <col min="1795" max="1797" width="9.140625" style="152"/>
    <col min="1798" max="1798" width="9.7109375" style="152" customWidth="1"/>
    <col min="1799" max="1799" width="4.7109375" style="152" customWidth="1"/>
    <col min="1800" max="1800" width="40.7109375" style="152" customWidth="1"/>
    <col min="1801" max="1801" width="9.140625" style="152"/>
    <col min="1802" max="1802" width="13.7109375" style="152" customWidth="1"/>
    <col min="1803" max="1803" width="7.5703125" style="152" customWidth="1"/>
    <col min="1804" max="1804" width="13.7109375" style="152" customWidth="1"/>
    <col min="1805" max="1805" width="17.28515625" style="152" customWidth="1"/>
    <col min="1806" max="2048" width="9.140625" style="152"/>
    <col min="2049" max="2049" width="2.5703125" style="152" customWidth="1"/>
    <col min="2050" max="2050" width="4.28515625" style="152" customWidth="1"/>
    <col min="2051" max="2053" width="9.140625" style="152"/>
    <col min="2054" max="2054" width="9.7109375" style="152" customWidth="1"/>
    <col min="2055" max="2055" width="4.7109375" style="152" customWidth="1"/>
    <col min="2056" max="2056" width="40.7109375" style="152" customWidth="1"/>
    <col min="2057" max="2057" width="9.140625" style="152"/>
    <col min="2058" max="2058" width="13.7109375" style="152" customWidth="1"/>
    <col min="2059" max="2059" width="7.5703125" style="152" customWidth="1"/>
    <col min="2060" max="2060" width="13.7109375" style="152" customWidth="1"/>
    <col min="2061" max="2061" width="17.28515625" style="152" customWidth="1"/>
    <col min="2062" max="2304" width="9.140625" style="152"/>
    <col min="2305" max="2305" width="2.5703125" style="152" customWidth="1"/>
    <col min="2306" max="2306" width="4.28515625" style="152" customWidth="1"/>
    <col min="2307" max="2309" width="9.140625" style="152"/>
    <col min="2310" max="2310" width="9.7109375" style="152" customWidth="1"/>
    <col min="2311" max="2311" width="4.7109375" style="152" customWidth="1"/>
    <col min="2312" max="2312" width="40.7109375" style="152" customWidth="1"/>
    <col min="2313" max="2313" width="9.140625" style="152"/>
    <col min="2314" max="2314" width="13.7109375" style="152" customWidth="1"/>
    <col min="2315" max="2315" width="7.5703125" style="152" customWidth="1"/>
    <col min="2316" max="2316" width="13.7109375" style="152" customWidth="1"/>
    <col min="2317" max="2317" width="17.28515625" style="152" customWidth="1"/>
    <col min="2318" max="2560" width="9.140625" style="152"/>
    <col min="2561" max="2561" width="2.5703125" style="152" customWidth="1"/>
    <col min="2562" max="2562" width="4.28515625" style="152" customWidth="1"/>
    <col min="2563" max="2565" width="9.140625" style="152"/>
    <col min="2566" max="2566" width="9.7109375" style="152" customWidth="1"/>
    <col min="2567" max="2567" width="4.7109375" style="152" customWidth="1"/>
    <col min="2568" max="2568" width="40.7109375" style="152" customWidth="1"/>
    <col min="2569" max="2569" width="9.140625" style="152"/>
    <col min="2570" max="2570" width="13.7109375" style="152" customWidth="1"/>
    <col min="2571" max="2571" width="7.5703125" style="152" customWidth="1"/>
    <col min="2572" max="2572" width="13.7109375" style="152" customWidth="1"/>
    <col min="2573" max="2573" width="17.28515625" style="152" customWidth="1"/>
    <col min="2574" max="2816" width="9.140625" style="152"/>
    <col min="2817" max="2817" width="2.5703125" style="152" customWidth="1"/>
    <col min="2818" max="2818" width="4.28515625" style="152" customWidth="1"/>
    <col min="2819" max="2821" width="9.140625" style="152"/>
    <col min="2822" max="2822" width="9.7109375" style="152" customWidth="1"/>
    <col min="2823" max="2823" width="4.7109375" style="152" customWidth="1"/>
    <col min="2824" max="2824" width="40.7109375" style="152" customWidth="1"/>
    <col min="2825" max="2825" width="9.140625" style="152"/>
    <col min="2826" max="2826" width="13.7109375" style="152" customWidth="1"/>
    <col min="2827" max="2827" width="7.5703125" style="152" customWidth="1"/>
    <col min="2828" max="2828" width="13.7109375" style="152" customWidth="1"/>
    <col min="2829" max="2829" width="17.28515625" style="152" customWidth="1"/>
    <col min="2830" max="3072" width="9.140625" style="152"/>
    <col min="3073" max="3073" width="2.5703125" style="152" customWidth="1"/>
    <col min="3074" max="3074" width="4.28515625" style="152" customWidth="1"/>
    <col min="3075" max="3077" width="9.140625" style="152"/>
    <col min="3078" max="3078" width="9.7109375" style="152" customWidth="1"/>
    <col min="3079" max="3079" width="4.7109375" style="152" customWidth="1"/>
    <col min="3080" max="3080" width="40.7109375" style="152" customWidth="1"/>
    <col min="3081" max="3081" width="9.140625" style="152"/>
    <col min="3082" max="3082" width="13.7109375" style="152" customWidth="1"/>
    <col min="3083" max="3083" width="7.5703125" style="152" customWidth="1"/>
    <col min="3084" max="3084" width="13.7109375" style="152" customWidth="1"/>
    <col min="3085" max="3085" width="17.28515625" style="152" customWidth="1"/>
    <col min="3086" max="3328" width="9.140625" style="152"/>
    <col min="3329" max="3329" width="2.5703125" style="152" customWidth="1"/>
    <col min="3330" max="3330" width="4.28515625" style="152" customWidth="1"/>
    <col min="3331" max="3333" width="9.140625" style="152"/>
    <col min="3334" max="3334" width="9.7109375" style="152" customWidth="1"/>
    <col min="3335" max="3335" width="4.7109375" style="152" customWidth="1"/>
    <col min="3336" max="3336" width="40.7109375" style="152" customWidth="1"/>
    <col min="3337" max="3337" width="9.140625" style="152"/>
    <col min="3338" max="3338" width="13.7109375" style="152" customWidth="1"/>
    <col min="3339" max="3339" width="7.5703125" style="152" customWidth="1"/>
    <col min="3340" max="3340" width="13.7109375" style="152" customWidth="1"/>
    <col min="3341" max="3341" width="17.28515625" style="152" customWidth="1"/>
    <col min="3342" max="3584" width="9.140625" style="152"/>
    <col min="3585" max="3585" width="2.5703125" style="152" customWidth="1"/>
    <col min="3586" max="3586" width="4.28515625" style="152" customWidth="1"/>
    <col min="3587" max="3589" width="9.140625" style="152"/>
    <col min="3590" max="3590" width="9.7109375" style="152" customWidth="1"/>
    <col min="3591" max="3591" width="4.7109375" style="152" customWidth="1"/>
    <col min="3592" max="3592" width="40.7109375" style="152" customWidth="1"/>
    <col min="3593" max="3593" width="9.140625" style="152"/>
    <col min="3594" max="3594" width="13.7109375" style="152" customWidth="1"/>
    <col min="3595" max="3595" width="7.5703125" style="152" customWidth="1"/>
    <col min="3596" max="3596" width="13.7109375" style="152" customWidth="1"/>
    <col min="3597" max="3597" width="17.28515625" style="152" customWidth="1"/>
    <col min="3598" max="3840" width="9.140625" style="152"/>
    <col min="3841" max="3841" width="2.5703125" style="152" customWidth="1"/>
    <col min="3842" max="3842" width="4.28515625" style="152" customWidth="1"/>
    <col min="3843" max="3845" width="9.140625" style="152"/>
    <col min="3846" max="3846" width="9.7109375" style="152" customWidth="1"/>
    <col min="3847" max="3847" width="4.7109375" style="152" customWidth="1"/>
    <col min="3848" max="3848" width="40.7109375" style="152" customWidth="1"/>
    <col min="3849" max="3849" width="9.140625" style="152"/>
    <col min="3850" max="3850" width="13.7109375" style="152" customWidth="1"/>
    <col min="3851" max="3851" width="7.5703125" style="152" customWidth="1"/>
    <col min="3852" max="3852" width="13.7109375" style="152" customWidth="1"/>
    <col min="3853" max="3853" width="17.28515625" style="152" customWidth="1"/>
    <col min="3854" max="4096" width="9.140625" style="152"/>
    <col min="4097" max="4097" width="2.5703125" style="152" customWidth="1"/>
    <col min="4098" max="4098" width="4.28515625" style="152" customWidth="1"/>
    <col min="4099" max="4101" width="9.140625" style="152"/>
    <col min="4102" max="4102" width="9.7109375" style="152" customWidth="1"/>
    <col min="4103" max="4103" width="4.7109375" style="152" customWidth="1"/>
    <col min="4104" max="4104" width="40.7109375" style="152" customWidth="1"/>
    <col min="4105" max="4105" width="9.140625" style="152"/>
    <col min="4106" max="4106" width="13.7109375" style="152" customWidth="1"/>
    <col min="4107" max="4107" width="7.5703125" style="152" customWidth="1"/>
    <col min="4108" max="4108" width="13.7109375" style="152" customWidth="1"/>
    <col min="4109" max="4109" width="17.28515625" style="152" customWidth="1"/>
    <col min="4110" max="4352" width="9.140625" style="152"/>
    <col min="4353" max="4353" width="2.5703125" style="152" customWidth="1"/>
    <col min="4354" max="4354" width="4.28515625" style="152" customWidth="1"/>
    <col min="4355" max="4357" width="9.140625" style="152"/>
    <col min="4358" max="4358" width="9.7109375" style="152" customWidth="1"/>
    <col min="4359" max="4359" width="4.7109375" style="152" customWidth="1"/>
    <col min="4360" max="4360" width="40.7109375" style="152" customWidth="1"/>
    <col min="4361" max="4361" width="9.140625" style="152"/>
    <col min="4362" max="4362" width="13.7109375" style="152" customWidth="1"/>
    <col min="4363" max="4363" width="7.5703125" style="152" customWidth="1"/>
    <col min="4364" max="4364" width="13.7109375" style="152" customWidth="1"/>
    <col min="4365" max="4365" width="17.28515625" style="152" customWidth="1"/>
    <col min="4366" max="4608" width="9.140625" style="152"/>
    <col min="4609" max="4609" width="2.5703125" style="152" customWidth="1"/>
    <col min="4610" max="4610" width="4.28515625" style="152" customWidth="1"/>
    <col min="4611" max="4613" width="9.140625" style="152"/>
    <col min="4614" max="4614" width="9.7109375" style="152" customWidth="1"/>
    <col min="4615" max="4615" width="4.7109375" style="152" customWidth="1"/>
    <col min="4616" max="4616" width="40.7109375" style="152" customWidth="1"/>
    <col min="4617" max="4617" width="9.140625" style="152"/>
    <col min="4618" max="4618" width="13.7109375" style="152" customWidth="1"/>
    <col min="4619" max="4619" width="7.5703125" style="152" customWidth="1"/>
    <col min="4620" max="4620" width="13.7109375" style="152" customWidth="1"/>
    <col min="4621" max="4621" width="17.28515625" style="152" customWidth="1"/>
    <col min="4622" max="4864" width="9.140625" style="152"/>
    <col min="4865" max="4865" width="2.5703125" style="152" customWidth="1"/>
    <col min="4866" max="4866" width="4.28515625" style="152" customWidth="1"/>
    <col min="4867" max="4869" width="9.140625" style="152"/>
    <col min="4870" max="4870" width="9.7109375" style="152" customWidth="1"/>
    <col min="4871" max="4871" width="4.7109375" style="152" customWidth="1"/>
    <col min="4872" max="4872" width="40.7109375" style="152" customWidth="1"/>
    <col min="4873" max="4873" width="9.140625" style="152"/>
    <col min="4874" max="4874" width="13.7109375" style="152" customWidth="1"/>
    <col min="4875" max="4875" width="7.5703125" style="152" customWidth="1"/>
    <col min="4876" max="4876" width="13.7109375" style="152" customWidth="1"/>
    <col min="4877" max="4877" width="17.28515625" style="152" customWidth="1"/>
    <col min="4878" max="5120" width="9.140625" style="152"/>
    <col min="5121" max="5121" width="2.5703125" style="152" customWidth="1"/>
    <col min="5122" max="5122" width="4.28515625" style="152" customWidth="1"/>
    <col min="5123" max="5125" width="9.140625" style="152"/>
    <col min="5126" max="5126" width="9.7109375" style="152" customWidth="1"/>
    <col min="5127" max="5127" width="4.7109375" style="152" customWidth="1"/>
    <col min="5128" max="5128" width="40.7109375" style="152" customWidth="1"/>
    <col min="5129" max="5129" width="9.140625" style="152"/>
    <col min="5130" max="5130" width="13.7109375" style="152" customWidth="1"/>
    <col min="5131" max="5131" width="7.5703125" style="152" customWidth="1"/>
    <col min="5132" max="5132" width="13.7109375" style="152" customWidth="1"/>
    <col min="5133" max="5133" width="17.28515625" style="152" customWidth="1"/>
    <col min="5134" max="5376" width="9.140625" style="152"/>
    <col min="5377" max="5377" width="2.5703125" style="152" customWidth="1"/>
    <col min="5378" max="5378" width="4.28515625" style="152" customWidth="1"/>
    <col min="5379" max="5381" width="9.140625" style="152"/>
    <col min="5382" max="5382" width="9.7109375" style="152" customWidth="1"/>
    <col min="5383" max="5383" width="4.7109375" style="152" customWidth="1"/>
    <col min="5384" max="5384" width="40.7109375" style="152" customWidth="1"/>
    <col min="5385" max="5385" width="9.140625" style="152"/>
    <col min="5386" max="5386" width="13.7109375" style="152" customWidth="1"/>
    <col min="5387" max="5387" width="7.5703125" style="152" customWidth="1"/>
    <col min="5388" max="5388" width="13.7109375" style="152" customWidth="1"/>
    <col min="5389" max="5389" width="17.28515625" style="152" customWidth="1"/>
    <col min="5390" max="5632" width="9.140625" style="152"/>
    <col min="5633" max="5633" width="2.5703125" style="152" customWidth="1"/>
    <col min="5634" max="5634" width="4.28515625" style="152" customWidth="1"/>
    <col min="5635" max="5637" width="9.140625" style="152"/>
    <col min="5638" max="5638" width="9.7109375" style="152" customWidth="1"/>
    <col min="5639" max="5639" width="4.7109375" style="152" customWidth="1"/>
    <col min="5640" max="5640" width="40.7109375" style="152" customWidth="1"/>
    <col min="5641" max="5641" width="9.140625" style="152"/>
    <col min="5642" max="5642" width="13.7109375" style="152" customWidth="1"/>
    <col min="5643" max="5643" width="7.5703125" style="152" customWidth="1"/>
    <col min="5644" max="5644" width="13.7109375" style="152" customWidth="1"/>
    <col min="5645" max="5645" width="17.28515625" style="152" customWidth="1"/>
    <col min="5646" max="5888" width="9.140625" style="152"/>
    <col min="5889" max="5889" width="2.5703125" style="152" customWidth="1"/>
    <col min="5890" max="5890" width="4.28515625" style="152" customWidth="1"/>
    <col min="5891" max="5893" width="9.140625" style="152"/>
    <col min="5894" max="5894" width="9.7109375" style="152" customWidth="1"/>
    <col min="5895" max="5895" width="4.7109375" style="152" customWidth="1"/>
    <col min="5896" max="5896" width="40.7109375" style="152" customWidth="1"/>
    <col min="5897" max="5897" width="9.140625" style="152"/>
    <col min="5898" max="5898" width="13.7109375" style="152" customWidth="1"/>
    <col min="5899" max="5899" width="7.5703125" style="152" customWidth="1"/>
    <col min="5900" max="5900" width="13.7109375" style="152" customWidth="1"/>
    <col min="5901" max="5901" width="17.28515625" style="152" customWidth="1"/>
    <col min="5902" max="6144" width="9.140625" style="152"/>
    <col min="6145" max="6145" width="2.5703125" style="152" customWidth="1"/>
    <col min="6146" max="6146" width="4.28515625" style="152" customWidth="1"/>
    <col min="6147" max="6149" width="9.140625" style="152"/>
    <col min="6150" max="6150" width="9.7109375" style="152" customWidth="1"/>
    <col min="6151" max="6151" width="4.7109375" style="152" customWidth="1"/>
    <col min="6152" max="6152" width="40.7109375" style="152" customWidth="1"/>
    <col min="6153" max="6153" width="9.140625" style="152"/>
    <col min="6154" max="6154" width="13.7109375" style="152" customWidth="1"/>
    <col min="6155" max="6155" width="7.5703125" style="152" customWidth="1"/>
    <col min="6156" max="6156" width="13.7109375" style="152" customWidth="1"/>
    <col min="6157" max="6157" width="17.28515625" style="152" customWidth="1"/>
    <col min="6158" max="6400" width="9.140625" style="152"/>
    <col min="6401" max="6401" width="2.5703125" style="152" customWidth="1"/>
    <col min="6402" max="6402" width="4.28515625" style="152" customWidth="1"/>
    <col min="6403" max="6405" width="9.140625" style="152"/>
    <col min="6406" max="6406" width="9.7109375" style="152" customWidth="1"/>
    <col min="6407" max="6407" width="4.7109375" style="152" customWidth="1"/>
    <col min="6408" max="6408" width="40.7109375" style="152" customWidth="1"/>
    <col min="6409" max="6409" width="9.140625" style="152"/>
    <col min="6410" max="6410" width="13.7109375" style="152" customWidth="1"/>
    <col min="6411" max="6411" width="7.5703125" style="152" customWidth="1"/>
    <col min="6412" max="6412" width="13.7109375" style="152" customWidth="1"/>
    <col min="6413" max="6413" width="17.28515625" style="152" customWidth="1"/>
    <col min="6414" max="6656" width="9.140625" style="152"/>
    <col min="6657" max="6657" width="2.5703125" style="152" customWidth="1"/>
    <col min="6658" max="6658" width="4.28515625" style="152" customWidth="1"/>
    <col min="6659" max="6661" width="9.140625" style="152"/>
    <col min="6662" max="6662" width="9.7109375" style="152" customWidth="1"/>
    <col min="6663" max="6663" width="4.7109375" style="152" customWidth="1"/>
    <col min="6664" max="6664" width="40.7109375" style="152" customWidth="1"/>
    <col min="6665" max="6665" width="9.140625" style="152"/>
    <col min="6666" max="6666" width="13.7109375" style="152" customWidth="1"/>
    <col min="6667" max="6667" width="7.5703125" style="152" customWidth="1"/>
    <col min="6668" max="6668" width="13.7109375" style="152" customWidth="1"/>
    <col min="6669" max="6669" width="17.28515625" style="152" customWidth="1"/>
    <col min="6670" max="6912" width="9.140625" style="152"/>
    <col min="6913" max="6913" width="2.5703125" style="152" customWidth="1"/>
    <col min="6914" max="6914" width="4.28515625" style="152" customWidth="1"/>
    <col min="6915" max="6917" width="9.140625" style="152"/>
    <col min="6918" max="6918" width="9.7109375" style="152" customWidth="1"/>
    <col min="6919" max="6919" width="4.7109375" style="152" customWidth="1"/>
    <col min="6920" max="6920" width="40.7109375" style="152" customWidth="1"/>
    <col min="6921" max="6921" width="9.140625" style="152"/>
    <col min="6922" max="6922" width="13.7109375" style="152" customWidth="1"/>
    <col min="6923" max="6923" width="7.5703125" style="152" customWidth="1"/>
    <col min="6924" max="6924" width="13.7109375" style="152" customWidth="1"/>
    <col min="6925" max="6925" width="17.28515625" style="152" customWidth="1"/>
    <col min="6926" max="7168" width="9.140625" style="152"/>
    <col min="7169" max="7169" width="2.5703125" style="152" customWidth="1"/>
    <col min="7170" max="7170" width="4.28515625" style="152" customWidth="1"/>
    <col min="7171" max="7173" width="9.140625" style="152"/>
    <col min="7174" max="7174" width="9.7109375" style="152" customWidth="1"/>
    <col min="7175" max="7175" width="4.7109375" style="152" customWidth="1"/>
    <col min="7176" max="7176" width="40.7109375" style="152" customWidth="1"/>
    <col min="7177" max="7177" width="9.140625" style="152"/>
    <col min="7178" max="7178" width="13.7109375" style="152" customWidth="1"/>
    <col min="7179" max="7179" width="7.5703125" style="152" customWidth="1"/>
    <col min="7180" max="7180" width="13.7109375" style="152" customWidth="1"/>
    <col min="7181" max="7181" width="17.28515625" style="152" customWidth="1"/>
    <col min="7182" max="7424" width="9.140625" style="152"/>
    <col min="7425" max="7425" width="2.5703125" style="152" customWidth="1"/>
    <col min="7426" max="7426" width="4.28515625" style="152" customWidth="1"/>
    <col min="7427" max="7429" width="9.140625" style="152"/>
    <col min="7430" max="7430" width="9.7109375" style="152" customWidth="1"/>
    <col min="7431" max="7431" width="4.7109375" style="152" customWidth="1"/>
    <col min="7432" max="7432" width="40.7109375" style="152" customWidth="1"/>
    <col min="7433" max="7433" width="9.140625" style="152"/>
    <col min="7434" max="7434" width="13.7109375" style="152" customWidth="1"/>
    <col min="7435" max="7435" width="7.5703125" style="152" customWidth="1"/>
    <col min="7436" max="7436" width="13.7109375" style="152" customWidth="1"/>
    <col min="7437" max="7437" width="17.28515625" style="152" customWidth="1"/>
    <col min="7438" max="7680" width="9.140625" style="152"/>
    <col min="7681" max="7681" width="2.5703125" style="152" customWidth="1"/>
    <col min="7682" max="7682" width="4.28515625" style="152" customWidth="1"/>
    <col min="7683" max="7685" width="9.140625" style="152"/>
    <col min="7686" max="7686" width="9.7109375" style="152" customWidth="1"/>
    <col min="7687" max="7687" width="4.7109375" style="152" customWidth="1"/>
    <col min="7688" max="7688" width="40.7109375" style="152" customWidth="1"/>
    <col min="7689" max="7689" width="9.140625" style="152"/>
    <col min="7690" max="7690" width="13.7109375" style="152" customWidth="1"/>
    <col min="7691" max="7691" width="7.5703125" style="152" customWidth="1"/>
    <col min="7692" max="7692" width="13.7109375" style="152" customWidth="1"/>
    <col min="7693" max="7693" width="17.28515625" style="152" customWidth="1"/>
    <col min="7694" max="7936" width="9.140625" style="152"/>
    <col min="7937" max="7937" width="2.5703125" style="152" customWidth="1"/>
    <col min="7938" max="7938" width="4.28515625" style="152" customWidth="1"/>
    <col min="7939" max="7941" width="9.140625" style="152"/>
    <col min="7942" max="7942" width="9.7109375" style="152" customWidth="1"/>
    <col min="7943" max="7943" width="4.7109375" style="152" customWidth="1"/>
    <col min="7944" max="7944" width="40.7109375" style="152" customWidth="1"/>
    <col min="7945" max="7945" width="9.140625" style="152"/>
    <col min="7946" max="7946" width="13.7109375" style="152" customWidth="1"/>
    <col min="7947" max="7947" width="7.5703125" style="152" customWidth="1"/>
    <col min="7948" max="7948" width="13.7109375" style="152" customWidth="1"/>
    <col min="7949" max="7949" width="17.28515625" style="152" customWidth="1"/>
    <col min="7950" max="8192" width="9.140625" style="152"/>
    <col min="8193" max="8193" width="2.5703125" style="152" customWidth="1"/>
    <col min="8194" max="8194" width="4.28515625" style="152" customWidth="1"/>
    <col min="8195" max="8197" width="9.140625" style="152"/>
    <col min="8198" max="8198" width="9.7109375" style="152" customWidth="1"/>
    <col min="8199" max="8199" width="4.7109375" style="152" customWidth="1"/>
    <col min="8200" max="8200" width="40.7109375" style="152" customWidth="1"/>
    <col min="8201" max="8201" width="9.140625" style="152"/>
    <col min="8202" max="8202" width="13.7109375" style="152" customWidth="1"/>
    <col min="8203" max="8203" width="7.5703125" style="152" customWidth="1"/>
    <col min="8204" max="8204" width="13.7109375" style="152" customWidth="1"/>
    <col min="8205" max="8205" width="17.28515625" style="152" customWidth="1"/>
    <col min="8206" max="8448" width="9.140625" style="152"/>
    <col min="8449" max="8449" width="2.5703125" style="152" customWidth="1"/>
    <col min="8450" max="8450" width="4.28515625" style="152" customWidth="1"/>
    <col min="8451" max="8453" width="9.140625" style="152"/>
    <col min="8454" max="8454" width="9.7109375" style="152" customWidth="1"/>
    <col min="8455" max="8455" width="4.7109375" style="152" customWidth="1"/>
    <col min="8456" max="8456" width="40.7109375" style="152" customWidth="1"/>
    <col min="8457" max="8457" width="9.140625" style="152"/>
    <col min="8458" max="8458" width="13.7109375" style="152" customWidth="1"/>
    <col min="8459" max="8459" width="7.5703125" style="152" customWidth="1"/>
    <col min="8460" max="8460" width="13.7109375" style="152" customWidth="1"/>
    <col min="8461" max="8461" width="17.28515625" style="152" customWidth="1"/>
    <col min="8462" max="8704" width="9.140625" style="152"/>
    <col min="8705" max="8705" width="2.5703125" style="152" customWidth="1"/>
    <col min="8706" max="8706" width="4.28515625" style="152" customWidth="1"/>
    <col min="8707" max="8709" width="9.140625" style="152"/>
    <col min="8710" max="8710" width="9.7109375" style="152" customWidth="1"/>
    <col min="8711" max="8711" width="4.7109375" style="152" customWidth="1"/>
    <col min="8712" max="8712" width="40.7109375" style="152" customWidth="1"/>
    <col min="8713" max="8713" width="9.140625" style="152"/>
    <col min="8714" max="8714" width="13.7109375" style="152" customWidth="1"/>
    <col min="8715" max="8715" width="7.5703125" style="152" customWidth="1"/>
    <col min="8716" max="8716" width="13.7109375" style="152" customWidth="1"/>
    <col min="8717" max="8717" width="17.28515625" style="152" customWidth="1"/>
    <col min="8718" max="8960" width="9.140625" style="152"/>
    <col min="8961" max="8961" width="2.5703125" style="152" customWidth="1"/>
    <col min="8962" max="8962" width="4.28515625" style="152" customWidth="1"/>
    <col min="8963" max="8965" width="9.140625" style="152"/>
    <col min="8966" max="8966" width="9.7109375" style="152" customWidth="1"/>
    <col min="8967" max="8967" width="4.7109375" style="152" customWidth="1"/>
    <col min="8968" max="8968" width="40.7109375" style="152" customWidth="1"/>
    <col min="8969" max="8969" width="9.140625" style="152"/>
    <col min="8970" max="8970" width="13.7109375" style="152" customWidth="1"/>
    <col min="8971" max="8971" width="7.5703125" style="152" customWidth="1"/>
    <col min="8972" max="8972" width="13.7109375" style="152" customWidth="1"/>
    <col min="8973" max="8973" width="17.28515625" style="152" customWidth="1"/>
    <col min="8974" max="9216" width="9.140625" style="152"/>
    <col min="9217" max="9217" width="2.5703125" style="152" customWidth="1"/>
    <col min="9218" max="9218" width="4.28515625" style="152" customWidth="1"/>
    <col min="9219" max="9221" width="9.140625" style="152"/>
    <col min="9222" max="9222" width="9.7109375" style="152" customWidth="1"/>
    <col min="9223" max="9223" width="4.7109375" style="152" customWidth="1"/>
    <col min="9224" max="9224" width="40.7109375" style="152" customWidth="1"/>
    <col min="9225" max="9225" width="9.140625" style="152"/>
    <col min="9226" max="9226" width="13.7109375" style="152" customWidth="1"/>
    <col min="9227" max="9227" width="7.5703125" style="152" customWidth="1"/>
    <col min="9228" max="9228" width="13.7109375" style="152" customWidth="1"/>
    <col min="9229" max="9229" width="17.28515625" style="152" customWidth="1"/>
    <col min="9230" max="9472" width="9.140625" style="152"/>
    <col min="9473" max="9473" width="2.5703125" style="152" customWidth="1"/>
    <col min="9474" max="9474" width="4.28515625" style="152" customWidth="1"/>
    <col min="9475" max="9477" width="9.140625" style="152"/>
    <col min="9478" max="9478" width="9.7109375" style="152" customWidth="1"/>
    <col min="9479" max="9479" width="4.7109375" style="152" customWidth="1"/>
    <col min="9480" max="9480" width="40.7109375" style="152" customWidth="1"/>
    <col min="9481" max="9481" width="9.140625" style="152"/>
    <col min="9482" max="9482" width="13.7109375" style="152" customWidth="1"/>
    <col min="9483" max="9483" width="7.5703125" style="152" customWidth="1"/>
    <col min="9484" max="9484" width="13.7109375" style="152" customWidth="1"/>
    <col min="9485" max="9485" width="17.28515625" style="152" customWidth="1"/>
    <col min="9486" max="9728" width="9.140625" style="152"/>
    <col min="9729" max="9729" width="2.5703125" style="152" customWidth="1"/>
    <col min="9730" max="9730" width="4.28515625" style="152" customWidth="1"/>
    <col min="9731" max="9733" width="9.140625" style="152"/>
    <col min="9734" max="9734" width="9.7109375" style="152" customWidth="1"/>
    <col min="9735" max="9735" width="4.7109375" style="152" customWidth="1"/>
    <col min="9736" max="9736" width="40.7109375" style="152" customWidth="1"/>
    <col min="9737" max="9737" width="9.140625" style="152"/>
    <col min="9738" max="9738" width="13.7109375" style="152" customWidth="1"/>
    <col min="9739" max="9739" width="7.5703125" style="152" customWidth="1"/>
    <col min="9740" max="9740" width="13.7109375" style="152" customWidth="1"/>
    <col min="9741" max="9741" width="17.28515625" style="152" customWidth="1"/>
    <col min="9742" max="9984" width="9.140625" style="152"/>
    <col min="9985" max="9985" width="2.5703125" style="152" customWidth="1"/>
    <col min="9986" max="9986" width="4.28515625" style="152" customWidth="1"/>
    <col min="9987" max="9989" width="9.140625" style="152"/>
    <col min="9990" max="9990" width="9.7109375" style="152" customWidth="1"/>
    <col min="9991" max="9991" width="4.7109375" style="152" customWidth="1"/>
    <col min="9992" max="9992" width="40.7109375" style="152" customWidth="1"/>
    <col min="9993" max="9993" width="9.140625" style="152"/>
    <col min="9994" max="9994" width="13.7109375" style="152" customWidth="1"/>
    <col min="9995" max="9995" width="7.5703125" style="152" customWidth="1"/>
    <col min="9996" max="9996" width="13.7109375" style="152" customWidth="1"/>
    <col min="9997" max="9997" width="17.28515625" style="152" customWidth="1"/>
    <col min="9998" max="10240" width="9.140625" style="152"/>
    <col min="10241" max="10241" width="2.5703125" style="152" customWidth="1"/>
    <col min="10242" max="10242" width="4.28515625" style="152" customWidth="1"/>
    <col min="10243" max="10245" width="9.140625" style="152"/>
    <col min="10246" max="10246" width="9.7109375" style="152" customWidth="1"/>
    <col min="10247" max="10247" width="4.7109375" style="152" customWidth="1"/>
    <col min="10248" max="10248" width="40.7109375" style="152" customWidth="1"/>
    <col min="10249" max="10249" width="9.140625" style="152"/>
    <col min="10250" max="10250" width="13.7109375" style="152" customWidth="1"/>
    <col min="10251" max="10251" width="7.5703125" style="152" customWidth="1"/>
    <col min="10252" max="10252" width="13.7109375" style="152" customWidth="1"/>
    <col min="10253" max="10253" width="17.28515625" style="152" customWidth="1"/>
    <col min="10254" max="10496" width="9.140625" style="152"/>
    <col min="10497" max="10497" width="2.5703125" style="152" customWidth="1"/>
    <col min="10498" max="10498" width="4.28515625" style="152" customWidth="1"/>
    <col min="10499" max="10501" width="9.140625" style="152"/>
    <col min="10502" max="10502" width="9.7109375" style="152" customWidth="1"/>
    <col min="10503" max="10503" width="4.7109375" style="152" customWidth="1"/>
    <col min="10504" max="10504" width="40.7109375" style="152" customWidth="1"/>
    <col min="10505" max="10505" width="9.140625" style="152"/>
    <col min="10506" max="10506" width="13.7109375" style="152" customWidth="1"/>
    <col min="10507" max="10507" width="7.5703125" style="152" customWidth="1"/>
    <col min="10508" max="10508" width="13.7109375" style="152" customWidth="1"/>
    <col min="10509" max="10509" width="17.28515625" style="152" customWidth="1"/>
    <col min="10510" max="10752" width="9.140625" style="152"/>
    <col min="10753" max="10753" width="2.5703125" style="152" customWidth="1"/>
    <col min="10754" max="10754" width="4.28515625" style="152" customWidth="1"/>
    <col min="10755" max="10757" width="9.140625" style="152"/>
    <col min="10758" max="10758" width="9.7109375" style="152" customWidth="1"/>
    <col min="10759" max="10759" width="4.7109375" style="152" customWidth="1"/>
    <col min="10760" max="10760" width="40.7109375" style="152" customWidth="1"/>
    <col min="10761" max="10761" width="9.140625" style="152"/>
    <col min="10762" max="10762" width="13.7109375" style="152" customWidth="1"/>
    <col min="10763" max="10763" width="7.5703125" style="152" customWidth="1"/>
    <col min="10764" max="10764" width="13.7109375" style="152" customWidth="1"/>
    <col min="10765" max="10765" width="17.28515625" style="152" customWidth="1"/>
    <col min="10766" max="11008" width="9.140625" style="152"/>
    <col min="11009" max="11009" width="2.5703125" style="152" customWidth="1"/>
    <col min="11010" max="11010" width="4.28515625" style="152" customWidth="1"/>
    <col min="11011" max="11013" width="9.140625" style="152"/>
    <col min="11014" max="11014" width="9.7109375" style="152" customWidth="1"/>
    <col min="11015" max="11015" width="4.7109375" style="152" customWidth="1"/>
    <col min="11016" max="11016" width="40.7109375" style="152" customWidth="1"/>
    <col min="11017" max="11017" width="9.140625" style="152"/>
    <col min="11018" max="11018" width="13.7109375" style="152" customWidth="1"/>
    <col min="11019" max="11019" width="7.5703125" style="152" customWidth="1"/>
    <col min="11020" max="11020" width="13.7109375" style="152" customWidth="1"/>
    <col min="11021" max="11021" width="17.28515625" style="152" customWidth="1"/>
    <col min="11022" max="11264" width="9.140625" style="152"/>
    <col min="11265" max="11265" width="2.5703125" style="152" customWidth="1"/>
    <col min="11266" max="11266" width="4.28515625" style="152" customWidth="1"/>
    <col min="11267" max="11269" width="9.140625" style="152"/>
    <col min="11270" max="11270" width="9.7109375" style="152" customWidth="1"/>
    <col min="11271" max="11271" width="4.7109375" style="152" customWidth="1"/>
    <col min="11272" max="11272" width="40.7109375" style="152" customWidth="1"/>
    <col min="11273" max="11273" width="9.140625" style="152"/>
    <col min="11274" max="11274" width="13.7109375" style="152" customWidth="1"/>
    <col min="11275" max="11275" width="7.5703125" style="152" customWidth="1"/>
    <col min="11276" max="11276" width="13.7109375" style="152" customWidth="1"/>
    <col min="11277" max="11277" width="17.28515625" style="152" customWidth="1"/>
    <col min="11278" max="11520" width="9.140625" style="152"/>
    <col min="11521" max="11521" width="2.5703125" style="152" customWidth="1"/>
    <col min="11522" max="11522" width="4.28515625" style="152" customWidth="1"/>
    <col min="11523" max="11525" width="9.140625" style="152"/>
    <col min="11526" max="11526" width="9.7109375" style="152" customWidth="1"/>
    <col min="11527" max="11527" width="4.7109375" style="152" customWidth="1"/>
    <col min="11528" max="11528" width="40.7109375" style="152" customWidth="1"/>
    <col min="11529" max="11529" width="9.140625" style="152"/>
    <col min="11530" max="11530" width="13.7109375" style="152" customWidth="1"/>
    <col min="11531" max="11531" width="7.5703125" style="152" customWidth="1"/>
    <col min="11532" max="11532" width="13.7109375" style="152" customWidth="1"/>
    <col min="11533" max="11533" width="17.28515625" style="152" customWidth="1"/>
    <col min="11534" max="11776" width="9.140625" style="152"/>
    <col min="11777" max="11777" width="2.5703125" style="152" customWidth="1"/>
    <col min="11778" max="11778" width="4.28515625" style="152" customWidth="1"/>
    <col min="11779" max="11781" width="9.140625" style="152"/>
    <col min="11782" max="11782" width="9.7109375" style="152" customWidth="1"/>
    <col min="11783" max="11783" width="4.7109375" style="152" customWidth="1"/>
    <col min="11784" max="11784" width="40.7109375" style="152" customWidth="1"/>
    <col min="11785" max="11785" width="9.140625" style="152"/>
    <col min="11786" max="11786" width="13.7109375" style="152" customWidth="1"/>
    <col min="11787" max="11787" width="7.5703125" style="152" customWidth="1"/>
    <col min="11788" max="11788" width="13.7109375" style="152" customWidth="1"/>
    <col min="11789" max="11789" width="17.28515625" style="152" customWidth="1"/>
    <col min="11790" max="12032" width="9.140625" style="152"/>
    <col min="12033" max="12033" width="2.5703125" style="152" customWidth="1"/>
    <col min="12034" max="12034" width="4.28515625" style="152" customWidth="1"/>
    <col min="12035" max="12037" width="9.140625" style="152"/>
    <col min="12038" max="12038" width="9.7109375" style="152" customWidth="1"/>
    <col min="12039" max="12039" width="4.7109375" style="152" customWidth="1"/>
    <col min="12040" max="12040" width="40.7109375" style="152" customWidth="1"/>
    <col min="12041" max="12041" width="9.140625" style="152"/>
    <col min="12042" max="12042" width="13.7109375" style="152" customWidth="1"/>
    <col min="12043" max="12043" width="7.5703125" style="152" customWidth="1"/>
    <col min="12044" max="12044" width="13.7109375" style="152" customWidth="1"/>
    <col min="12045" max="12045" width="17.28515625" style="152" customWidth="1"/>
    <col min="12046" max="12288" width="9.140625" style="152"/>
    <col min="12289" max="12289" width="2.5703125" style="152" customWidth="1"/>
    <col min="12290" max="12290" width="4.28515625" style="152" customWidth="1"/>
    <col min="12291" max="12293" width="9.140625" style="152"/>
    <col min="12294" max="12294" width="9.7109375" style="152" customWidth="1"/>
    <col min="12295" max="12295" width="4.7109375" style="152" customWidth="1"/>
    <col min="12296" max="12296" width="40.7109375" style="152" customWidth="1"/>
    <col min="12297" max="12297" width="9.140625" style="152"/>
    <col min="12298" max="12298" width="13.7109375" style="152" customWidth="1"/>
    <col min="12299" max="12299" width="7.5703125" style="152" customWidth="1"/>
    <col min="12300" max="12300" width="13.7109375" style="152" customWidth="1"/>
    <col min="12301" max="12301" width="17.28515625" style="152" customWidth="1"/>
    <col min="12302" max="12544" width="9.140625" style="152"/>
    <col min="12545" max="12545" width="2.5703125" style="152" customWidth="1"/>
    <col min="12546" max="12546" width="4.28515625" style="152" customWidth="1"/>
    <col min="12547" max="12549" width="9.140625" style="152"/>
    <col min="12550" max="12550" width="9.7109375" style="152" customWidth="1"/>
    <col min="12551" max="12551" width="4.7109375" style="152" customWidth="1"/>
    <col min="12552" max="12552" width="40.7109375" style="152" customWidth="1"/>
    <col min="12553" max="12553" width="9.140625" style="152"/>
    <col min="12554" max="12554" width="13.7109375" style="152" customWidth="1"/>
    <col min="12555" max="12555" width="7.5703125" style="152" customWidth="1"/>
    <col min="12556" max="12556" width="13.7109375" style="152" customWidth="1"/>
    <col min="12557" max="12557" width="17.28515625" style="152" customWidth="1"/>
    <col min="12558" max="12800" width="9.140625" style="152"/>
    <col min="12801" max="12801" width="2.5703125" style="152" customWidth="1"/>
    <col min="12802" max="12802" width="4.28515625" style="152" customWidth="1"/>
    <col min="12803" max="12805" width="9.140625" style="152"/>
    <col min="12806" max="12806" width="9.7109375" style="152" customWidth="1"/>
    <col min="12807" max="12807" width="4.7109375" style="152" customWidth="1"/>
    <col min="12808" max="12808" width="40.7109375" style="152" customWidth="1"/>
    <col min="12809" max="12809" width="9.140625" style="152"/>
    <col min="12810" max="12810" width="13.7109375" style="152" customWidth="1"/>
    <col min="12811" max="12811" width="7.5703125" style="152" customWidth="1"/>
    <col min="12812" max="12812" width="13.7109375" style="152" customWidth="1"/>
    <col min="12813" max="12813" width="17.28515625" style="152" customWidth="1"/>
    <col min="12814" max="13056" width="9.140625" style="152"/>
    <col min="13057" max="13057" width="2.5703125" style="152" customWidth="1"/>
    <col min="13058" max="13058" width="4.28515625" style="152" customWidth="1"/>
    <col min="13059" max="13061" width="9.140625" style="152"/>
    <col min="13062" max="13062" width="9.7109375" style="152" customWidth="1"/>
    <col min="13063" max="13063" width="4.7109375" style="152" customWidth="1"/>
    <col min="13064" max="13064" width="40.7109375" style="152" customWidth="1"/>
    <col min="13065" max="13065" width="9.140625" style="152"/>
    <col min="13066" max="13066" width="13.7109375" style="152" customWidth="1"/>
    <col min="13067" max="13067" width="7.5703125" style="152" customWidth="1"/>
    <col min="13068" max="13068" width="13.7109375" style="152" customWidth="1"/>
    <col min="13069" max="13069" width="17.28515625" style="152" customWidth="1"/>
    <col min="13070" max="13312" width="9.140625" style="152"/>
    <col min="13313" max="13313" width="2.5703125" style="152" customWidth="1"/>
    <col min="13314" max="13314" width="4.28515625" style="152" customWidth="1"/>
    <col min="13315" max="13317" width="9.140625" style="152"/>
    <col min="13318" max="13318" width="9.7109375" style="152" customWidth="1"/>
    <col min="13319" max="13319" width="4.7109375" style="152" customWidth="1"/>
    <col min="13320" max="13320" width="40.7109375" style="152" customWidth="1"/>
    <col min="13321" max="13321" width="9.140625" style="152"/>
    <col min="13322" max="13322" width="13.7109375" style="152" customWidth="1"/>
    <col min="13323" max="13323" width="7.5703125" style="152" customWidth="1"/>
    <col min="13324" max="13324" width="13.7109375" style="152" customWidth="1"/>
    <col min="13325" max="13325" width="17.28515625" style="152" customWidth="1"/>
    <col min="13326" max="13568" width="9.140625" style="152"/>
    <col min="13569" max="13569" width="2.5703125" style="152" customWidth="1"/>
    <col min="13570" max="13570" width="4.28515625" style="152" customWidth="1"/>
    <col min="13571" max="13573" width="9.140625" style="152"/>
    <col min="13574" max="13574" width="9.7109375" style="152" customWidth="1"/>
    <col min="13575" max="13575" width="4.7109375" style="152" customWidth="1"/>
    <col min="13576" max="13576" width="40.7109375" style="152" customWidth="1"/>
    <col min="13577" max="13577" width="9.140625" style="152"/>
    <col min="13578" max="13578" width="13.7109375" style="152" customWidth="1"/>
    <col min="13579" max="13579" width="7.5703125" style="152" customWidth="1"/>
    <col min="13580" max="13580" width="13.7109375" style="152" customWidth="1"/>
    <col min="13581" max="13581" width="17.28515625" style="152" customWidth="1"/>
    <col min="13582" max="13824" width="9.140625" style="152"/>
    <col min="13825" max="13825" width="2.5703125" style="152" customWidth="1"/>
    <col min="13826" max="13826" width="4.28515625" style="152" customWidth="1"/>
    <col min="13827" max="13829" width="9.140625" style="152"/>
    <col min="13830" max="13830" width="9.7109375" style="152" customWidth="1"/>
    <col min="13831" max="13831" width="4.7109375" style="152" customWidth="1"/>
    <col min="13832" max="13832" width="40.7109375" style="152" customWidth="1"/>
    <col min="13833" max="13833" width="9.140625" style="152"/>
    <col min="13834" max="13834" width="13.7109375" style="152" customWidth="1"/>
    <col min="13835" max="13835" width="7.5703125" style="152" customWidth="1"/>
    <col min="13836" max="13836" width="13.7109375" style="152" customWidth="1"/>
    <col min="13837" max="13837" width="17.28515625" style="152" customWidth="1"/>
    <col min="13838" max="14080" width="9.140625" style="152"/>
    <col min="14081" max="14081" width="2.5703125" style="152" customWidth="1"/>
    <col min="14082" max="14082" width="4.28515625" style="152" customWidth="1"/>
    <col min="14083" max="14085" width="9.140625" style="152"/>
    <col min="14086" max="14086" width="9.7109375" style="152" customWidth="1"/>
    <col min="14087" max="14087" width="4.7109375" style="152" customWidth="1"/>
    <col min="14088" max="14088" width="40.7109375" style="152" customWidth="1"/>
    <col min="14089" max="14089" width="9.140625" style="152"/>
    <col min="14090" max="14090" width="13.7109375" style="152" customWidth="1"/>
    <col min="14091" max="14091" width="7.5703125" style="152" customWidth="1"/>
    <col min="14092" max="14092" width="13.7109375" style="152" customWidth="1"/>
    <col min="14093" max="14093" width="17.28515625" style="152" customWidth="1"/>
    <col min="14094" max="14336" width="9.140625" style="152"/>
    <col min="14337" max="14337" width="2.5703125" style="152" customWidth="1"/>
    <col min="14338" max="14338" width="4.28515625" style="152" customWidth="1"/>
    <col min="14339" max="14341" width="9.140625" style="152"/>
    <col min="14342" max="14342" width="9.7109375" style="152" customWidth="1"/>
    <col min="14343" max="14343" width="4.7109375" style="152" customWidth="1"/>
    <col min="14344" max="14344" width="40.7109375" style="152" customWidth="1"/>
    <col min="14345" max="14345" width="9.140625" style="152"/>
    <col min="14346" max="14346" width="13.7109375" style="152" customWidth="1"/>
    <col min="14347" max="14347" width="7.5703125" style="152" customWidth="1"/>
    <col min="14348" max="14348" width="13.7109375" style="152" customWidth="1"/>
    <col min="14349" max="14349" width="17.28515625" style="152" customWidth="1"/>
    <col min="14350" max="14592" width="9.140625" style="152"/>
    <col min="14593" max="14593" width="2.5703125" style="152" customWidth="1"/>
    <col min="14594" max="14594" width="4.28515625" style="152" customWidth="1"/>
    <col min="14595" max="14597" width="9.140625" style="152"/>
    <col min="14598" max="14598" width="9.7109375" style="152" customWidth="1"/>
    <col min="14599" max="14599" width="4.7109375" style="152" customWidth="1"/>
    <col min="14600" max="14600" width="40.7109375" style="152" customWidth="1"/>
    <col min="14601" max="14601" width="9.140625" style="152"/>
    <col min="14602" max="14602" width="13.7109375" style="152" customWidth="1"/>
    <col min="14603" max="14603" width="7.5703125" style="152" customWidth="1"/>
    <col min="14604" max="14604" width="13.7109375" style="152" customWidth="1"/>
    <col min="14605" max="14605" width="17.28515625" style="152" customWidth="1"/>
    <col min="14606" max="14848" width="9.140625" style="152"/>
    <col min="14849" max="14849" width="2.5703125" style="152" customWidth="1"/>
    <col min="14850" max="14850" width="4.28515625" style="152" customWidth="1"/>
    <col min="14851" max="14853" width="9.140625" style="152"/>
    <col min="14854" max="14854" width="9.7109375" style="152" customWidth="1"/>
    <col min="14855" max="14855" width="4.7109375" style="152" customWidth="1"/>
    <col min="14856" max="14856" width="40.7109375" style="152" customWidth="1"/>
    <col min="14857" max="14857" width="9.140625" style="152"/>
    <col min="14858" max="14858" width="13.7109375" style="152" customWidth="1"/>
    <col min="14859" max="14859" width="7.5703125" style="152" customWidth="1"/>
    <col min="14860" max="14860" width="13.7109375" style="152" customWidth="1"/>
    <col min="14861" max="14861" width="17.28515625" style="152" customWidth="1"/>
    <col min="14862" max="15104" width="9.140625" style="152"/>
    <col min="15105" max="15105" width="2.5703125" style="152" customWidth="1"/>
    <col min="15106" max="15106" width="4.28515625" style="152" customWidth="1"/>
    <col min="15107" max="15109" width="9.140625" style="152"/>
    <col min="15110" max="15110" width="9.7109375" style="152" customWidth="1"/>
    <col min="15111" max="15111" width="4.7109375" style="152" customWidth="1"/>
    <col min="15112" max="15112" width="40.7109375" style="152" customWidth="1"/>
    <col min="15113" max="15113" width="9.140625" style="152"/>
    <col min="15114" max="15114" width="13.7109375" style="152" customWidth="1"/>
    <col min="15115" max="15115" width="7.5703125" style="152" customWidth="1"/>
    <col min="15116" max="15116" width="13.7109375" style="152" customWidth="1"/>
    <col min="15117" max="15117" width="17.28515625" style="152" customWidth="1"/>
    <col min="15118" max="15360" width="9.140625" style="152"/>
    <col min="15361" max="15361" width="2.5703125" style="152" customWidth="1"/>
    <col min="15362" max="15362" width="4.28515625" style="152" customWidth="1"/>
    <col min="15363" max="15365" width="9.140625" style="152"/>
    <col min="15366" max="15366" width="9.7109375" style="152" customWidth="1"/>
    <col min="15367" max="15367" width="4.7109375" style="152" customWidth="1"/>
    <col min="15368" max="15368" width="40.7109375" style="152" customWidth="1"/>
    <col min="15369" max="15369" width="9.140625" style="152"/>
    <col min="15370" max="15370" width="13.7109375" style="152" customWidth="1"/>
    <col min="15371" max="15371" width="7.5703125" style="152" customWidth="1"/>
    <col min="15372" max="15372" width="13.7109375" style="152" customWidth="1"/>
    <col min="15373" max="15373" width="17.28515625" style="152" customWidth="1"/>
    <col min="15374" max="15616" width="9.140625" style="152"/>
    <col min="15617" max="15617" width="2.5703125" style="152" customWidth="1"/>
    <col min="15618" max="15618" width="4.28515625" style="152" customWidth="1"/>
    <col min="15619" max="15621" width="9.140625" style="152"/>
    <col min="15622" max="15622" width="9.7109375" style="152" customWidth="1"/>
    <col min="15623" max="15623" width="4.7109375" style="152" customWidth="1"/>
    <col min="15624" max="15624" width="40.7109375" style="152" customWidth="1"/>
    <col min="15625" max="15625" width="9.140625" style="152"/>
    <col min="15626" max="15626" width="13.7109375" style="152" customWidth="1"/>
    <col min="15627" max="15627" width="7.5703125" style="152" customWidth="1"/>
    <col min="15628" max="15628" width="13.7109375" style="152" customWidth="1"/>
    <col min="15629" max="15629" width="17.28515625" style="152" customWidth="1"/>
    <col min="15630" max="15872" width="9.140625" style="152"/>
    <col min="15873" max="15873" width="2.5703125" style="152" customWidth="1"/>
    <col min="15874" max="15874" width="4.28515625" style="152" customWidth="1"/>
    <col min="15875" max="15877" width="9.140625" style="152"/>
    <col min="15878" max="15878" width="9.7109375" style="152" customWidth="1"/>
    <col min="15879" max="15879" width="4.7109375" style="152" customWidth="1"/>
    <col min="15880" max="15880" width="40.7109375" style="152" customWidth="1"/>
    <col min="15881" max="15881" width="9.140625" style="152"/>
    <col min="15882" max="15882" width="13.7109375" style="152" customWidth="1"/>
    <col min="15883" max="15883" width="7.5703125" style="152" customWidth="1"/>
    <col min="15884" max="15884" width="13.7109375" style="152" customWidth="1"/>
    <col min="15885" max="15885" width="17.28515625" style="152" customWidth="1"/>
    <col min="15886" max="16128" width="9.140625" style="152"/>
    <col min="16129" max="16129" width="2.5703125" style="152" customWidth="1"/>
    <col min="16130" max="16130" width="4.28515625" style="152" customWidth="1"/>
    <col min="16131" max="16133" width="9.140625" style="152"/>
    <col min="16134" max="16134" width="9.7109375" style="152" customWidth="1"/>
    <col min="16135" max="16135" width="4.7109375" style="152" customWidth="1"/>
    <col min="16136" max="16136" width="40.7109375" style="152" customWidth="1"/>
    <col min="16137" max="16137" width="9.140625" style="152"/>
    <col min="16138" max="16138" width="13.7109375" style="152" customWidth="1"/>
    <col min="16139" max="16139" width="7.5703125" style="152" customWidth="1"/>
    <col min="16140" max="16140" width="13.7109375" style="152" customWidth="1"/>
    <col min="16141" max="16141" width="17.28515625" style="152" customWidth="1"/>
    <col min="16142" max="16384" width="9.140625" style="152"/>
  </cols>
  <sheetData>
    <row r="1" spans="2:13" s="139" customFormat="1" ht="12.75" customHeight="1" x14ac:dyDescent="0.3">
      <c r="B1" s="1" t="s">
        <v>0</v>
      </c>
      <c r="H1" s="140"/>
      <c r="I1" s="140"/>
      <c r="J1" s="140"/>
      <c r="K1" s="140"/>
      <c r="L1" s="140"/>
      <c r="M1" s="140"/>
    </row>
    <row r="2" spans="2:13" s="139" customFormat="1" ht="12.75" customHeight="1" x14ac:dyDescent="0.3">
      <c r="B2" s="141" t="s">
        <v>225</v>
      </c>
      <c r="H2" s="140"/>
      <c r="I2" s="140"/>
      <c r="J2" s="140"/>
      <c r="K2" s="140"/>
      <c r="L2" s="140"/>
      <c r="M2" s="140"/>
    </row>
    <row r="3" spans="2:13" s="139" customFormat="1" ht="12.75" customHeight="1" x14ac:dyDescent="0.3">
      <c r="B3" s="141"/>
      <c r="H3" s="140"/>
      <c r="I3" s="140"/>
      <c r="J3" s="140"/>
      <c r="K3" s="140"/>
      <c r="L3" s="140"/>
      <c r="M3" s="140"/>
    </row>
    <row r="4" spans="2:13" s="139" customFormat="1" ht="12.75" customHeight="1" x14ac:dyDescent="0.3">
      <c r="B4" s="142" t="s">
        <v>2</v>
      </c>
      <c r="H4" s="140"/>
      <c r="I4" s="140"/>
      <c r="J4" s="140"/>
      <c r="K4" s="140"/>
      <c r="L4" s="140"/>
      <c r="M4" s="140"/>
    </row>
    <row r="5" spans="2:13" s="139" customFormat="1" ht="12.75" customHeight="1" x14ac:dyDescent="0.3">
      <c r="B5" s="141"/>
      <c r="H5" s="140"/>
      <c r="I5" s="140"/>
      <c r="J5" s="140"/>
      <c r="K5" s="140"/>
      <c r="L5" s="140"/>
      <c r="M5" s="140"/>
    </row>
    <row r="6" spans="2:13" s="139" customFormat="1" ht="12.75" customHeight="1" x14ac:dyDescent="0.3">
      <c r="B6" s="141"/>
      <c r="H6" s="140"/>
      <c r="I6" s="140"/>
      <c r="J6" s="140"/>
      <c r="K6" s="140"/>
      <c r="L6" s="140"/>
      <c r="M6" s="140"/>
    </row>
    <row r="7" spans="2:13" s="143" customFormat="1" ht="12.75" customHeight="1" x14ac:dyDescent="0.3">
      <c r="H7" s="12" t="s">
        <v>75</v>
      </c>
      <c r="I7" s="144"/>
      <c r="J7" s="144"/>
      <c r="K7" s="145"/>
      <c r="L7" s="145"/>
      <c r="M7" s="145"/>
    </row>
    <row r="8" spans="2:13" s="143" customFormat="1" ht="12.75" customHeight="1" x14ac:dyDescent="0.3">
      <c r="H8" s="144" t="s">
        <v>226</v>
      </c>
      <c r="I8" s="144"/>
      <c r="J8" s="144"/>
      <c r="K8" s="145"/>
      <c r="L8" s="145"/>
      <c r="M8" s="145"/>
    </row>
    <row r="9" spans="2:13" s="139" customFormat="1" ht="12.75" customHeight="1" x14ac:dyDescent="0.3">
      <c r="B9" s="141"/>
      <c r="H9" s="140"/>
      <c r="I9" s="140"/>
      <c r="J9" s="140"/>
      <c r="K9" s="140"/>
      <c r="L9" s="140"/>
      <c r="M9" s="140"/>
    </row>
    <row r="10" spans="2:13" s="142" customFormat="1" ht="15.95" customHeight="1" x14ac:dyDescent="0.3">
      <c r="B10" s="146" t="s">
        <v>4</v>
      </c>
      <c r="C10" s="526" t="s">
        <v>5</v>
      </c>
      <c r="D10" s="527"/>
      <c r="E10" s="527"/>
      <c r="F10" s="528"/>
      <c r="G10" s="147" t="s">
        <v>6</v>
      </c>
      <c r="H10" s="148" t="s">
        <v>7</v>
      </c>
      <c r="I10" s="149" t="s">
        <v>8</v>
      </c>
      <c r="J10" s="149" t="s">
        <v>9</v>
      </c>
      <c r="K10" s="149" t="s">
        <v>10</v>
      </c>
      <c r="L10" s="149" t="s">
        <v>11</v>
      </c>
      <c r="M10" s="149" t="s">
        <v>12</v>
      </c>
    </row>
    <row r="11" spans="2:13" ht="15.95" customHeight="1" x14ac:dyDescent="0.3">
      <c r="B11" s="150">
        <v>1</v>
      </c>
      <c r="C11" s="551" t="s">
        <v>227</v>
      </c>
      <c r="D11" s="552" t="s">
        <v>228</v>
      </c>
      <c r="E11" s="552" t="s">
        <v>228</v>
      </c>
      <c r="F11" s="553" t="s">
        <v>228</v>
      </c>
      <c r="G11" s="151" t="s">
        <v>148</v>
      </c>
      <c r="H11" s="20"/>
      <c r="I11" s="72">
        <v>150</v>
      </c>
      <c r="J11" s="22">
        <v>0</v>
      </c>
      <c r="K11" s="42">
        <v>9.5</v>
      </c>
      <c r="L11" s="24">
        <f>J11*1.095</f>
        <v>0</v>
      </c>
      <c r="M11" s="25">
        <f>I11*L11</f>
        <v>0</v>
      </c>
    </row>
    <row r="12" spans="2:13" ht="15.95" customHeight="1" x14ac:dyDescent="0.3">
      <c r="B12" s="150">
        <f>B11+1</f>
        <v>2</v>
      </c>
      <c r="C12" s="547" t="s">
        <v>229</v>
      </c>
      <c r="D12" s="548" t="s">
        <v>230</v>
      </c>
      <c r="E12" s="548" t="s">
        <v>230</v>
      </c>
      <c r="F12" s="549" t="s">
        <v>230</v>
      </c>
      <c r="G12" s="151" t="s">
        <v>148</v>
      </c>
      <c r="H12" s="20"/>
      <c r="I12" s="72">
        <v>800</v>
      </c>
      <c r="J12" s="22">
        <v>0</v>
      </c>
      <c r="K12" s="42">
        <v>9.5</v>
      </c>
      <c r="L12" s="24">
        <f>J12*1.095</f>
        <v>0</v>
      </c>
      <c r="M12" s="25">
        <f t="shared" ref="M12:M18" si="0">I12*L12</f>
        <v>0</v>
      </c>
    </row>
    <row r="13" spans="2:13" ht="15.95" customHeight="1" x14ac:dyDescent="0.3">
      <c r="B13" s="150">
        <f>B12+1</f>
        <v>3</v>
      </c>
      <c r="C13" s="547" t="s">
        <v>231</v>
      </c>
      <c r="D13" s="548"/>
      <c r="E13" s="548"/>
      <c r="F13" s="549"/>
      <c r="G13" s="151" t="s">
        <v>148</v>
      </c>
      <c r="H13" s="20"/>
      <c r="I13" s="72">
        <v>800</v>
      </c>
      <c r="J13" s="22">
        <v>0</v>
      </c>
      <c r="K13" s="42">
        <v>9.5</v>
      </c>
      <c r="L13" s="24">
        <v>0</v>
      </c>
      <c r="M13" s="25">
        <f t="shared" si="0"/>
        <v>0</v>
      </c>
    </row>
    <row r="14" spans="2:13" ht="15.95" customHeight="1" x14ac:dyDescent="0.3">
      <c r="B14" s="150" t="s">
        <v>376</v>
      </c>
      <c r="C14" s="547" t="s">
        <v>557</v>
      </c>
      <c r="D14" s="548"/>
      <c r="E14" s="548"/>
      <c r="F14" s="549"/>
      <c r="G14" s="151" t="s">
        <v>148</v>
      </c>
      <c r="H14" s="20"/>
      <c r="I14" s="72">
        <v>800</v>
      </c>
      <c r="J14" s="22">
        <v>0</v>
      </c>
      <c r="K14" s="42">
        <v>9.5</v>
      </c>
      <c r="L14" s="24">
        <v>0</v>
      </c>
      <c r="M14" s="25">
        <f t="shared" si="0"/>
        <v>0</v>
      </c>
    </row>
    <row r="15" spans="2:13" ht="15.95" customHeight="1" x14ac:dyDescent="0.3">
      <c r="B15" s="150" t="s">
        <v>120</v>
      </c>
      <c r="C15" s="547" t="s">
        <v>645</v>
      </c>
      <c r="D15" s="548" t="s">
        <v>232</v>
      </c>
      <c r="E15" s="548" t="s">
        <v>232</v>
      </c>
      <c r="F15" s="549" t="s">
        <v>232</v>
      </c>
      <c r="G15" s="151" t="s">
        <v>148</v>
      </c>
      <c r="H15" s="20"/>
      <c r="I15" s="72">
        <v>1600</v>
      </c>
      <c r="J15" s="22">
        <v>0</v>
      </c>
      <c r="K15" s="42">
        <v>9.5</v>
      </c>
      <c r="L15" s="24">
        <f>J15*1.095</f>
        <v>0</v>
      </c>
      <c r="M15" s="25">
        <f t="shared" si="0"/>
        <v>0</v>
      </c>
    </row>
    <row r="16" spans="2:13" ht="15.95" customHeight="1" x14ac:dyDescent="0.3">
      <c r="B16" s="150" t="s">
        <v>122</v>
      </c>
      <c r="C16" s="547" t="s">
        <v>646</v>
      </c>
      <c r="D16" s="548" t="s">
        <v>233</v>
      </c>
      <c r="E16" s="548" t="s">
        <v>233</v>
      </c>
      <c r="F16" s="549" t="s">
        <v>233</v>
      </c>
      <c r="G16" s="151" t="s">
        <v>148</v>
      </c>
      <c r="H16" s="20"/>
      <c r="I16" s="72">
        <v>1600</v>
      </c>
      <c r="J16" s="22">
        <v>0</v>
      </c>
      <c r="K16" s="42">
        <v>9.5</v>
      </c>
      <c r="L16" s="24">
        <f>J16*1.095</f>
        <v>0</v>
      </c>
      <c r="M16" s="25">
        <f t="shared" si="0"/>
        <v>0</v>
      </c>
    </row>
    <row r="17" spans="2:14" ht="15.95" customHeight="1" x14ac:dyDescent="0.3">
      <c r="B17" s="150" t="s">
        <v>107</v>
      </c>
      <c r="C17" s="547" t="s">
        <v>234</v>
      </c>
      <c r="D17" s="548"/>
      <c r="E17" s="548"/>
      <c r="F17" s="549"/>
      <c r="G17" s="151" t="s">
        <v>148</v>
      </c>
      <c r="H17" s="20"/>
      <c r="I17" s="72">
        <v>1500</v>
      </c>
      <c r="J17" s="22">
        <v>0</v>
      </c>
      <c r="K17" s="42">
        <v>9.5</v>
      </c>
      <c r="L17" s="24">
        <f>J17*1.095</f>
        <v>0</v>
      </c>
      <c r="M17" s="25">
        <f t="shared" si="0"/>
        <v>0</v>
      </c>
    </row>
    <row r="18" spans="2:14" ht="15.95" customHeight="1" x14ac:dyDescent="0.3">
      <c r="B18" s="153" t="s">
        <v>124</v>
      </c>
      <c r="C18" s="547" t="s">
        <v>235</v>
      </c>
      <c r="D18" s="548"/>
      <c r="E18" s="548"/>
      <c r="F18" s="549"/>
      <c r="G18" s="151" t="s">
        <v>148</v>
      </c>
      <c r="H18" s="20"/>
      <c r="I18" s="72">
        <v>800</v>
      </c>
      <c r="J18" s="22">
        <v>0</v>
      </c>
      <c r="K18" s="42">
        <v>9.5</v>
      </c>
      <c r="L18" s="24">
        <f>J18*1.095</f>
        <v>0</v>
      </c>
      <c r="M18" s="25">
        <f t="shared" si="0"/>
        <v>0</v>
      </c>
    </row>
    <row r="19" spans="2:14" ht="15.95" customHeight="1" x14ac:dyDescent="0.3">
      <c r="B19" s="154"/>
      <c r="C19" s="550" t="s">
        <v>236</v>
      </c>
      <c r="D19" s="550"/>
      <c r="E19" s="550"/>
      <c r="F19" s="550"/>
      <c r="G19" s="155"/>
      <c r="H19" s="154"/>
      <c r="I19" s="154"/>
      <c r="J19" s="154"/>
      <c r="K19" s="154"/>
      <c r="L19" s="154"/>
      <c r="M19" s="156">
        <f>+SUM(M11:M18)</f>
        <v>0</v>
      </c>
    </row>
    <row r="20" spans="2:14" ht="15.95" customHeight="1" x14ac:dyDescent="0.3"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2:14" ht="15.95" customHeight="1" x14ac:dyDescent="0.3">
      <c r="B21" s="204" t="s">
        <v>62</v>
      </c>
      <c r="C21" s="204"/>
      <c r="D21" s="204"/>
      <c r="E21" s="204"/>
      <c r="F21" s="204"/>
      <c r="G21" s="204"/>
      <c r="H21" s="204"/>
      <c r="I21" s="204"/>
      <c r="J21" s="204"/>
    </row>
    <row r="22" spans="2:14" ht="15.95" customHeight="1" x14ac:dyDescent="0.3">
      <c r="B22" s="204" t="s">
        <v>63</v>
      </c>
      <c r="C22" s="204"/>
      <c r="D22" s="204"/>
      <c r="E22" s="204"/>
      <c r="F22" s="204"/>
      <c r="G22" s="204"/>
      <c r="H22" s="204"/>
      <c r="I22" s="204"/>
      <c r="J22" s="204"/>
    </row>
    <row r="23" spans="2:14" ht="15.95" customHeight="1" x14ac:dyDescent="0.3">
      <c r="B23" s="199" t="s">
        <v>520</v>
      </c>
      <c r="C23" s="204"/>
      <c r="D23" s="204"/>
      <c r="E23" s="204"/>
      <c r="F23" s="204"/>
      <c r="G23" s="204"/>
      <c r="H23" s="204"/>
      <c r="I23" s="204"/>
      <c r="J23" s="204"/>
    </row>
    <row r="24" spans="2:14" ht="15.95" customHeight="1" x14ac:dyDescent="0.3">
      <c r="B24" s="204"/>
      <c r="C24" s="204"/>
      <c r="D24" s="204"/>
      <c r="E24" s="204"/>
      <c r="F24" s="204"/>
      <c r="G24" s="204"/>
      <c r="H24" s="204"/>
      <c r="I24" s="204"/>
      <c r="J24" s="204"/>
    </row>
    <row r="25" spans="2:14" ht="15.95" customHeight="1" x14ac:dyDescent="0.3">
      <c r="B25" s="157"/>
    </row>
    <row r="26" spans="2:14" ht="15.95" customHeight="1" x14ac:dyDescent="0.3">
      <c r="C26" s="292" t="s">
        <v>237</v>
      </c>
      <c r="D26" s="293"/>
      <c r="E26" s="293"/>
      <c r="F26" s="294"/>
      <c r="G26" s="294"/>
      <c r="H26" s="294"/>
      <c r="I26" s="294"/>
      <c r="J26" s="294"/>
      <c r="K26" s="294"/>
      <c r="L26" s="294"/>
      <c r="M26" s="295"/>
      <c r="N26" s="120"/>
    </row>
    <row r="27" spans="2:14" s="120" customFormat="1" ht="12.75" customHeight="1" x14ac:dyDescent="0.3">
      <c r="B27" s="152"/>
      <c r="C27" s="284" t="s">
        <v>238</v>
      </c>
      <c r="D27" s="285"/>
      <c r="E27" s="285"/>
      <c r="F27" s="296"/>
      <c r="G27" s="272"/>
      <c r="H27" s="272"/>
      <c r="I27" s="272"/>
      <c r="J27" s="297"/>
      <c r="K27" s="261"/>
      <c r="L27" s="261"/>
      <c r="M27" s="291"/>
    </row>
    <row r="28" spans="2:14" s="120" customFormat="1" ht="12.75" customHeight="1" x14ac:dyDescent="0.3">
      <c r="C28" s="271" t="s">
        <v>239</v>
      </c>
      <c r="D28" s="272"/>
      <c r="E28" s="272"/>
      <c r="F28" s="280"/>
      <c r="G28" s="280"/>
      <c r="H28" s="261"/>
      <c r="I28" s="261"/>
      <c r="J28" s="297"/>
      <c r="K28" s="261"/>
      <c r="L28" s="261"/>
      <c r="M28" s="291"/>
    </row>
    <row r="29" spans="2:14" s="120" customFormat="1" ht="12.75" customHeight="1" x14ac:dyDescent="0.3">
      <c r="C29" s="265" t="s">
        <v>240</v>
      </c>
      <c r="D29" s="272"/>
      <c r="E29" s="261"/>
      <c r="F29" s="280"/>
      <c r="G29" s="261"/>
      <c r="H29" s="261"/>
      <c r="I29" s="261"/>
      <c r="J29" s="297"/>
      <c r="K29" s="261"/>
      <c r="L29" s="261"/>
      <c r="M29" s="291"/>
    </row>
    <row r="30" spans="2:14" s="120" customFormat="1" ht="12.75" customHeight="1" x14ac:dyDescent="0.3">
      <c r="B30" s="152"/>
      <c r="C30" s="265" t="s">
        <v>203</v>
      </c>
      <c r="D30" s="261"/>
      <c r="E30" s="261"/>
      <c r="F30" s="280"/>
      <c r="G30" s="261"/>
      <c r="H30" s="261"/>
      <c r="I30" s="261"/>
      <c r="J30" s="297"/>
      <c r="K30" s="261"/>
      <c r="L30" s="261"/>
      <c r="M30" s="291"/>
    </row>
    <row r="31" spans="2:14" s="120" customFormat="1" ht="12.75" customHeight="1" x14ac:dyDescent="0.3">
      <c r="B31" s="152"/>
      <c r="C31" s="265" t="s">
        <v>204</v>
      </c>
      <c r="D31" s="261"/>
      <c r="E31" s="261"/>
      <c r="F31" s="280"/>
      <c r="G31" s="261"/>
      <c r="H31" s="261"/>
      <c r="I31" s="261"/>
      <c r="J31" s="297"/>
      <c r="K31" s="261"/>
      <c r="L31" s="261"/>
      <c r="M31" s="291"/>
    </row>
    <row r="32" spans="2:14" s="120" customFormat="1" ht="12.75" customHeight="1" x14ac:dyDescent="0.3">
      <c r="B32" s="152"/>
      <c r="C32" s="265" t="s">
        <v>171</v>
      </c>
      <c r="D32" s="261"/>
      <c r="E32" s="261"/>
      <c r="F32" s="280"/>
      <c r="G32" s="261"/>
      <c r="H32" s="261"/>
      <c r="I32" s="261"/>
      <c r="J32" s="297"/>
      <c r="K32" s="261"/>
      <c r="L32" s="261"/>
      <c r="M32" s="291"/>
    </row>
    <row r="33" spans="2:14" s="120" customFormat="1" ht="12.75" customHeight="1" x14ac:dyDescent="0.3">
      <c r="B33" s="152"/>
      <c r="C33" s="265" t="s">
        <v>172</v>
      </c>
      <c r="D33" s="261"/>
      <c r="E33" s="261"/>
      <c r="F33" s="280"/>
      <c r="G33" s="261"/>
      <c r="H33" s="261"/>
      <c r="I33" s="261"/>
      <c r="J33" s="297"/>
      <c r="K33" s="261"/>
      <c r="L33" s="261"/>
      <c r="M33" s="291"/>
      <c r="N33" s="152"/>
    </row>
    <row r="34" spans="2:14" s="120" customFormat="1" ht="12.75" customHeight="1" x14ac:dyDescent="0.3">
      <c r="B34" s="152"/>
      <c r="C34" s="265" t="s">
        <v>173</v>
      </c>
      <c r="D34" s="261"/>
      <c r="E34" s="261"/>
      <c r="F34" s="280"/>
      <c r="G34" s="261"/>
      <c r="H34" s="261"/>
      <c r="I34" s="261"/>
      <c r="J34" s="297"/>
      <c r="K34" s="261"/>
      <c r="L34" s="261"/>
      <c r="M34" s="291"/>
      <c r="N34" s="152"/>
    </row>
    <row r="35" spans="2:14" ht="12.75" customHeight="1" x14ac:dyDescent="0.3">
      <c r="C35" s="298" t="s">
        <v>241</v>
      </c>
      <c r="D35" s="263"/>
      <c r="E35" s="263"/>
      <c r="F35" s="299"/>
      <c r="G35" s="299"/>
      <c r="H35" s="299"/>
      <c r="I35" s="299"/>
      <c r="J35" s="299"/>
      <c r="K35" s="299"/>
      <c r="L35" s="299"/>
      <c r="M35" s="300"/>
    </row>
    <row r="39" spans="2:14" ht="12.75" customHeight="1" x14ac:dyDescent="0.3">
      <c r="C39" s="152" t="s">
        <v>242</v>
      </c>
    </row>
  </sheetData>
  <mergeCells count="10">
    <mergeCell ref="C17:F17"/>
    <mergeCell ref="C18:F18"/>
    <mergeCell ref="C19:F19"/>
    <mergeCell ref="C10:F10"/>
    <mergeCell ref="C11:F11"/>
    <mergeCell ref="C12:F12"/>
    <mergeCell ref="C13:F13"/>
    <mergeCell ref="C15:F15"/>
    <mergeCell ref="C16:F16"/>
    <mergeCell ref="C14:F14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zoomScaleNormal="100" workbookViewId="0">
      <selection activeCell="B31" sqref="B31:E31"/>
    </sheetView>
  </sheetViews>
  <sheetFormatPr defaultRowHeight="12.75" customHeight="1" x14ac:dyDescent="0.3"/>
  <cols>
    <col min="1" max="1" width="2.5703125" style="26" customWidth="1"/>
    <col min="2" max="2" width="5.5703125" style="26" customWidth="1"/>
    <col min="3" max="5" width="9.140625" style="26"/>
    <col min="6" max="6" width="9.7109375" style="26" customWidth="1"/>
    <col min="7" max="7" width="4.7109375" style="26" customWidth="1"/>
    <col min="8" max="8" width="40.7109375" style="26" customWidth="1"/>
    <col min="9" max="9" width="9.140625" style="26"/>
    <col min="10" max="10" width="13.71093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5703125" style="26" customWidth="1"/>
    <col min="258" max="258" width="5.5703125" style="26" customWidth="1"/>
    <col min="259" max="261" width="9.140625" style="26"/>
    <col min="262" max="262" width="9.710937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5703125" style="26" customWidth="1"/>
    <col min="514" max="514" width="5.5703125" style="26" customWidth="1"/>
    <col min="515" max="517" width="9.140625" style="26"/>
    <col min="518" max="518" width="9.710937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5703125" style="26" customWidth="1"/>
    <col min="770" max="770" width="5.5703125" style="26" customWidth="1"/>
    <col min="771" max="773" width="9.140625" style="26"/>
    <col min="774" max="774" width="9.710937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5703125" style="26" customWidth="1"/>
    <col min="1026" max="1026" width="5.5703125" style="26" customWidth="1"/>
    <col min="1027" max="1029" width="9.140625" style="26"/>
    <col min="1030" max="1030" width="9.710937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5703125" style="26" customWidth="1"/>
    <col min="1282" max="1282" width="5.5703125" style="26" customWidth="1"/>
    <col min="1283" max="1285" width="9.140625" style="26"/>
    <col min="1286" max="1286" width="9.710937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5703125" style="26" customWidth="1"/>
    <col min="1538" max="1538" width="5.5703125" style="26" customWidth="1"/>
    <col min="1539" max="1541" width="9.140625" style="26"/>
    <col min="1542" max="1542" width="9.710937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5703125" style="26" customWidth="1"/>
    <col min="1794" max="1794" width="5.5703125" style="26" customWidth="1"/>
    <col min="1795" max="1797" width="9.140625" style="26"/>
    <col min="1798" max="1798" width="9.710937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5703125" style="26" customWidth="1"/>
    <col min="2050" max="2050" width="5.5703125" style="26" customWidth="1"/>
    <col min="2051" max="2053" width="9.140625" style="26"/>
    <col min="2054" max="2054" width="9.710937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5703125" style="26" customWidth="1"/>
    <col min="2306" max="2306" width="5.5703125" style="26" customWidth="1"/>
    <col min="2307" max="2309" width="9.140625" style="26"/>
    <col min="2310" max="2310" width="9.710937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5703125" style="26" customWidth="1"/>
    <col min="2562" max="2562" width="5.5703125" style="26" customWidth="1"/>
    <col min="2563" max="2565" width="9.140625" style="26"/>
    <col min="2566" max="2566" width="9.710937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5703125" style="26" customWidth="1"/>
    <col min="2818" max="2818" width="5.5703125" style="26" customWidth="1"/>
    <col min="2819" max="2821" width="9.140625" style="26"/>
    <col min="2822" max="2822" width="9.710937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5703125" style="26" customWidth="1"/>
    <col min="3074" max="3074" width="5.5703125" style="26" customWidth="1"/>
    <col min="3075" max="3077" width="9.140625" style="26"/>
    <col min="3078" max="3078" width="9.710937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5703125" style="26" customWidth="1"/>
    <col min="3330" max="3330" width="5.5703125" style="26" customWidth="1"/>
    <col min="3331" max="3333" width="9.140625" style="26"/>
    <col min="3334" max="3334" width="9.710937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5703125" style="26" customWidth="1"/>
    <col min="3586" max="3586" width="5.5703125" style="26" customWidth="1"/>
    <col min="3587" max="3589" width="9.140625" style="26"/>
    <col min="3590" max="3590" width="9.710937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5703125" style="26" customWidth="1"/>
    <col min="3842" max="3842" width="5.5703125" style="26" customWidth="1"/>
    <col min="3843" max="3845" width="9.140625" style="26"/>
    <col min="3846" max="3846" width="9.710937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5703125" style="26" customWidth="1"/>
    <col min="4098" max="4098" width="5.5703125" style="26" customWidth="1"/>
    <col min="4099" max="4101" width="9.140625" style="26"/>
    <col min="4102" max="4102" width="9.710937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5703125" style="26" customWidth="1"/>
    <col min="4354" max="4354" width="5.5703125" style="26" customWidth="1"/>
    <col min="4355" max="4357" width="9.140625" style="26"/>
    <col min="4358" max="4358" width="9.710937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5703125" style="26" customWidth="1"/>
    <col min="4610" max="4610" width="5.5703125" style="26" customWidth="1"/>
    <col min="4611" max="4613" width="9.140625" style="26"/>
    <col min="4614" max="4614" width="9.710937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5703125" style="26" customWidth="1"/>
    <col min="4866" max="4866" width="5.5703125" style="26" customWidth="1"/>
    <col min="4867" max="4869" width="9.140625" style="26"/>
    <col min="4870" max="4870" width="9.710937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5703125" style="26" customWidth="1"/>
    <col min="5122" max="5122" width="5.5703125" style="26" customWidth="1"/>
    <col min="5123" max="5125" width="9.140625" style="26"/>
    <col min="5126" max="5126" width="9.710937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5703125" style="26" customWidth="1"/>
    <col min="5378" max="5378" width="5.5703125" style="26" customWidth="1"/>
    <col min="5379" max="5381" width="9.140625" style="26"/>
    <col min="5382" max="5382" width="9.710937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5703125" style="26" customWidth="1"/>
    <col min="5634" max="5634" width="5.5703125" style="26" customWidth="1"/>
    <col min="5635" max="5637" width="9.140625" style="26"/>
    <col min="5638" max="5638" width="9.710937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5703125" style="26" customWidth="1"/>
    <col min="5890" max="5890" width="5.5703125" style="26" customWidth="1"/>
    <col min="5891" max="5893" width="9.140625" style="26"/>
    <col min="5894" max="5894" width="9.710937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5703125" style="26" customWidth="1"/>
    <col min="6146" max="6146" width="5.5703125" style="26" customWidth="1"/>
    <col min="6147" max="6149" width="9.140625" style="26"/>
    <col min="6150" max="6150" width="9.710937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5703125" style="26" customWidth="1"/>
    <col min="6402" max="6402" width="5.5703125" style="26" customWidth="1"/>
    <col min="6403" max="6405" width="9.140625" style="26"/>
    <col min="6406" max="6406" width="9.710937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5703125" style="26" customWidth="1"/>
    <col min="6658" max="6658" width="5.5703125" style="26" customWidth="1"/>
    <col min="6659" max="6661" width="9.140625" style="26"/>
    <col min="6662" max="6662" width="9.710937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5703125" style="26" customWidth="1"/>
    <col min="6914" max="6914" width="5.5703125" style="26" customWidth="1"/>
    <col min="6915" max="6917" width="9.140625" style="26"/>
    <col min="6918" max="6918" width="9.710937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5703125" style="26" customWidth="1"/>
    <col min="7170" max="7170" width="5.5703125" style="26" customWidth="1"/>
    <col min="7171" max="7173" width="9.140625" style="26"/>
    <col min="7174" max="7174" width="9.710937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5703125" style="26" customWidth="1"/>
    <col min="7426" max="7426" width="5.5703125" style="26" customWidth="1"/>
    <col min="7427" max="7429" width="9.140625" style="26"/>
    <col min="7430" max="7430" width="9.710937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5703125" style="26" customWidth="1"/>
    <col min="7682" max="7682" width="5.5703125" style="26" customWidth="1"/>
    <col min="7683" max="7685" width="9.140625" style="26"/>
    <col min="7686" max="7686" width="9.710937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5703125" style="26" customWidth="1"/>
    <col min="7938" max="7938" width="5.5703125" style="26" customWidth="1"/>
    <col min="7939" max="7941" width="9.140625" style="26"/>
    <col min="7942" max="7942" width="9.710937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5703125" style="26" customWidth="1"/>
    <col min="8194" max="8194" width="5.5703125" style="26" customWidth="1"/>
    <col min="8195" max="8197" width="9.140625" style="26"/>
    <col min="8198" max="8198" width="9.710937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5703125" style="26" customWidth="1"/>
    <col min="8450" max="8450" width="5.5703125" style="26" customWidth="1"/>
    <col min="8451" max="8453" width="9.140625" style="26"/>
    <col min="8454" max="8454" width="9.710937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5703125" style="26" customWidth="1"/>
    <col min="8706" max="8706" width="5.5703125" style="26" customWidth="1"/>
    <col min="8707" max="8709" width="9.140625" style="26"/>
    <col min="8710" max="8710" width="9.710937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5703125" style="26" customWidth="1"/>
    <col min="8962" max="8962" width="5.5703125" style="26" customWidth="1"/>
    <col min="8963" max="8965" width="9.140625" style="26"/>
    <col min="8966" max="8966" width="9.710937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5703125" style="26" customWidth="1"/>
    <col min="9218" max="9218" width="5.5703125" style="26" customWidth="1"/>
    <col min="9219" max="9221" width="9.140625" style="26"/>
    <col min="9222" max="9222" width="9.710937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5703125" style="26" customWidth="1"/>
    <col min="9474" max="9474" width="5.5703125" style="26" customWidth="1"/>
    <col min="9475" max="9477" width="9.140625" style="26"/>
    <col min="9478" max="9478" width="9.710937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5703125" style="26" customWidth="1"/>
    <col min="9730" max="9730" width="5.5703125" style="26" customWidth="1"/>
    <col min="9731" max="9733" width="9.140625" style="26"/>
    <col min="9734" max="9734" width="9.710937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5703125" style="26" customWidth="1"/>
    <col min="9986" max="9986" width="5.5703125" style="26" customWidth="1"/>
    <col min="9987" max="9989" width="9.140625" style="26"/>
    <col min="9990" max="9990" width="9.710937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5703125" style="26" customWidth="1"/>
    <col min="10242" max="10242" width="5.5703125" style="26" customWidth="1"/>
    <col min="10243" max="10245" width="9.140625" style="26"/>
    <col min="10246" max="10246" width="9.710937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5703125" style="26" customWidth="1"/>
    <col min="10498" max="10498" width="5.5703125" style="26" customWidth="1"/>
    <col min="10499" max="10501" width="9.140625" style="26"/>
    <col min="10502" max="10502" width="9.710937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5703125" style="26" customWidth="1"/>
    <col min="10754" max="10754" width="5.5703125" style="26" customWidth="1"/>
    <col min="10755" max="10757" width="9.140625" style="26"/>
    <col min="10758" max="10758" width="9.710937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5703125" style="26" customWidth="1"/>
    <col min="11010" max="11010" width="5.5703125" style="26" customWidth="1"/>
    <col min="11011" max="11013" width="9.140625" style="26"/>
    <col min="11014" max="11014" width="9.710937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5703125" style="26" customWidth="1"/>
    <col min="11266" max="11266" width="5.5703125" style="26" customWidth="1"/>
    <col min="11267" max="11269" width="9.140625" style="26"/>
    <col min="11270" max="11270" width="9.710937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5703125" style="26" customWidth="1"/>
    <col min="11522" max="11522" width="5.5703125" style="26" customWidth="1"/>
    <col min="11523" max="11525" width="9.140625" style="26"/>
    <col min="11526" max="11526" width="9.710937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5703125" style="26" customWidth="1"/>
    <col min="11778" max="11778" width="5.5703125" style="26" customWidth="1"/>
    <col min="11779" max="11781" width="9.140625" style="26"/>
    <col min="11782" max="11782" width="9.710937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5703125" style="26" customWidth="1"/>
    <col min="12034" max="12034" width="5.5703125" style="26" customWidth="1"/>
    <col min="12035" max="12037" width="9.140625" style="26"/>
    <col min="12038" max="12038" width="9.710937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5703125" style="26" customWidth="1"/>
    <col min="12290" max="12290" width="5.5703125" style="26" customWidth="1"/>
    <col min="12291" max="12293" width="9.140625" style="26"/>
    <col min="12294" max="12294" width="9.710937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5703125" style="26" customWidth="1"/>
    <col min="12546" max="12546" width="5.5703125" style="26" customWidth="1"/>
    <col min="12547" max="12549" width="9.140625" style="26"/>
    <col min="12550" max="12550" width="9.710937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5703125" style="26" customWidth="1"/>
    <col min="12802" max="12802" width="5.5703125" style="26" customWidth="1"/>
    <col min="12803" max="12805" width="9.140625" style="26"/>
    <col min="12806" max="12806" width="9.710937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5703125" style="26" customWidth="1"/>
    <col min="13058" max="13058" width="5.5703125" style="26" customWidth="1"/>
    <col min="13059" max="13061" width="9.140625" style="26"/>
    <col min="13062" max="13062" width="9.710937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5703125" style="26" customWidth="1"/>
    <col min="13314" max="13314" width="5.5703125" style="26" customWidth="1"/>
    <col min="13315" max="13317" width="9.140625" style="26"/>
    <col min="13318" max="13318" width="9.710937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5703125" style="26" customWidth="1"/>
    <col min="13570" max="13570" width="5.5703125" style="26" customWidth="1"/>
    <col min="13571" max="13573" width="9.140625" style="26"/>
    <col min="13574" max="13574" width="9.710937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5703125" style="26" customWidth="1"/>
    <col min="13826" max="13826" width="5.5703125" style="26" customWidth="1"/>
    <col min="13827" max="13829" width="9.140625" style="26"/>
    <col min="13830" max="13830" width="9.710937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5703125" style="26" customWidth="1"/>
    <col min="14082" max="14082" width="5.5703125" style="26" customWidth="1"/>
    <col min="14083" max="14085" width="9.140625" style="26"/>
    <col min="14086" max="14086" width="9.710937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5703125" style="26" customWidth="1"/>
    <col min="14338" max="14338" width="5.5703125" style="26" customWidth="1"/>
    <col min="14339" max="14341" width="9.140625" style="26"/>
    <col min="14342" max="14342" width="9.710937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5703125" style="26" customWidth="1"/>
    <col min="14594" max="14594" width="5.5703125" style="26" customWidth="1"/>
    <col min="14595" max="14597" width="9.140625" style="26"/>
    <col min="14598" max="14598" width="9.710937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5703125" style="26" customWidth="1"/>
    <col min="14850" max="14850" width="5.5703125" style="26" customWidth="1"/>
    <col min="14851" max="14853" width="9.140625" style="26"/>
    <col min="14854" max="14854" width="9.710937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5703125" style="26" customWidth="1"/>
    <col min="15106" max="15106" width="5.5703125" style="26" customWidth="1"/>
    <col min="15107" max="15109" width="9.140625" style="26"/>
    <col min="15110" max="15110" width="9.710937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5703125" style="26" customWidth="1"/>
    <col min="15362" max="15362" width="5.5703125" style="26" customWidth="1"/>
    <col min="15363" max="15365" width="9.140625" style="26"/>
    <col min="15366" max="15366" width="9.710937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5703125" style="26" customWidth="1"/>
    <col min="15618" max="15618" width="5.5703125" style="26" customWidth="1"/>
    <col min="15619" max="15621" width="9.140625" style="26"/>
    <col min="15622" max="15622" width="9.710937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5703125" style="26" customWidth="1"/>
    <col min="15874" max="15874" width="5.5703125" style="26" customWidth="1"/>
    <col min="15875" max="15877" width="9.140625" style="26"/>
    <col min="15878" max="15878" width="9.710937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5703125" style="26" customWidth="1"/>
    <col min="16130" max="16130" width="5.5703125" style="26" customWidth="1"/>
    <col min="16131" max="16133" width="9.140625" style="26"/>
    <col min="16134" max="16134" width="9.710937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H6" s="9"/>
      <c r="I6" s="9"/>
      <c r="J6" s="9"/>
      <c r="K6" s="9"/>
      <c r="L6" s="9"/>
      <c r="M6" s="9"/>
    </row>
    <row r="7" spans="2:13" s="11" customFormat="1" ht="12.75" customHeight="1" x14ac:dyDescent="0.3">
      <c r="H7" s="12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H8" s="12" t="s">
        <v>590</v>
      </c>
      <c r="I8" s="12"/>
      <c r="J8" s="12"/>
      <c r="K8" s="13"/>
      <c r="L8" s="13"/>
      <c r="M8" s="13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15.95" customHeight="1" x14ac:dyDescent="0.3">
      <c r="B11" s="99">
        <v>1</v>
      </c>
      <c r="C11" s="533" t="s">
        <v>617</v>
      </c>
      <c r="D11" s="533"/>
      <c r="E11" s="533"/>
      <c r="F11" s="533"/>
      <c r="G11" s="100" t="s">
        <v>14</v>
      </c>
      <c r="H11" s="101"/>
      <c r="I11" s="102">
        <v>200</v>
      </c>
      <c r="J11" s="103">
        <v>0</v>
      </c>
      <c r="K11" s="104">
        <v>9.5</v>
      </c>
      <c r="L11" s="105">
        <f t="shared" ref="L11:L24" si="0">J11*1.095</f>
        <v>0</v>
      </c>
      <c r="M11" s="106">
        <f t="shared" ref="M11:M24" si="1">I11*L11</f>
        <v>0</v>
      </c>
    </row>
    <row r="12" spans="2:13" ht="15.95" customHeight="1" x14ac:dyDescent="0.3">
      <c r="B12" s="99">
        <v>2</v>
      </c>
      <c r="C12" s="533" t="s">
        <v>618</v>
      </c>
      <c r="D12" s="533"/>
      <c r="E12" s="533"/>
      <c r="F12" s="533"/>
      <c r="G12" s="100" t="s">
        <v>14</v>
      </c>
      <c r="H12" s="101"/>
      <c r="I12" s="102">
        <v>400</v>
      </c>
      <c r="J12" s="103">
        <v>0</v>
      </c>
      <c r="K12" s="104">
        <v>9.5</v>
      </c>
      <c r="L12" s="105">
        <f t="shared" si="0"/>
        <v>0</v>
      </c>
      <c r="M12" s="106">
        <f t="shared" si="1"/>
        <v>0</v>
      </c>
    </row>
    <row r="13" spans="2:13" ht="15.95" customHeight="1" x14ac:dyDescent="0.3">
      <c r="B13" s="99">
        <v>3</v>
      </c>
      <c r="C13" s="533" t="s">
        <v>619</v>
      </c>
      <c r="D13" s="533"/>
      <c r="E13" s="533"/>
      <c r="F13" s="533"/>
      <c r="G13" s="100" t="s">
        <v>14</v>
      </c>
      <c r="H13" s="101"/>
      <c r="I13" s="102">
        <v>200</v>
      </c>
      <c r="J13" s="103">
        <v>0</v>
      </c>
      <c r="K13" s="104">
        <v>9.5</v>
      </c>
      <c r="L13" s="105">
        <f t="shared" si="0"/>
        <v>0</v>
      </c>
      <c r="M13" s="106">
        <f t="shared" si="1"/>
        <v>0</v>
      </c>
    </row>
    <row r="14" spans="2:13" ht="15.95" customHeight="1" x14ac:dyDescent="0.3">
      <c r="B14" s="99">
        <f>B13+1</f>
        <v>4</v>
      </c>
      <c r="C14" s="533" t="s">
        <v>620</v>
      </c>
      <c r="D14" s="533"/>
      <c r="E14" s="533"/>
      <c r="F14" s="533"/>
      <c r="G14" s="100" t="s">
        <v>14</v>
      </c>
      <c r="H14" s="101"/>
      <c r="I14" s="102">
        <v>400</v>
      </c>
      <c r="J14" s="103">
        <v>0</v>
      </c>
      <c r="K14" s="104">
        <v>9.5</v>
      </c>
      <c r="L14" s="105">
        <f t="shared" si="0"/>
        <v>0</v>
      </c>
      <c r="M14" s="106">
        <f t="shared" si="1"/>
        <v>0</v>
      </c>
    </row>
    <row r="15" spans="2:13" ht="15.95" customHeight="1" x14ac:dyDescent="0.3">
      <c r="B15" s="99">
        <v>5</v>
      </c>
      <c r="C15" s="533" t="s">
        <v>621</v>
      </c>
      <c r="D15" s="533"/>
      <c r="E15" s="533"/>
      <c r="F15" s="533"/>
      <c r="G15" s="100" t="s">
        <v>14</v>
      </c>
      <c r="H15" s="101"/>
      <c r="I15" s="102">
        <v>200</v>
      </c>
      <c r="J15" s="103">
        <v>0</v>
      </c>
      <c r="K15" s="104">
        <v>9.5</v>
      </c>
      <c r="L15" s="105">
        <f t="shared" si="0"/>
        <v>0</v>
      </c>
      <c r="M15" s="106">
        <f t="shared" si="1"/>
        <v>0</v>
      </c>
    </row>
    <row r="16" spans="2:13" ht="15.95" customHeight="1" x14ac:dyDescent="0.3">
      <c r="B16" s="99">
        <v>6</v>
      </c>
      <c r="C16" s="533" t="s">
        <v>622</v>
      </c>
      <c r="D16" s="533"/>
      <c r="E16" s="533"/>
      <c r="F16" s="533"/>
      <c r="G16" s="100" t="s">
        <v>14</v>
      </c>
      <c r="H16" s="101"/>
      <c r="I16" s="102">
        <v>200</v>
      </c>
      <c r="J16" s="103">
        <v>0</v>
      </c>
      <c r="K16" s="104">
        <v>9.5</v>
      </c>
      <c r="L16" s="105">
        <f t="shared" si="0"/>
        <v>0</v>
      </c>
      <c r="M16" s="106">
        <f t="shared" si="1"/>
        <v>0</v>
      </c>
    </row>
    <row r="17" spans="2:13" ht="15.95" customHeight="1" x14ac:dyDescent="0.3">
      <c r="B17" s="99">
        <f>B16+1</f>
        <v>7</v>
      </c>
      <c r="C17" s="533" t="s">
        <v>623</v>
      </c>
      <c r="D17" s="533"/>
      <c r="E17" s="533"/>
      <c r="F17" s="533"/>
      <c r="G17" s="100" t="s">
        <v>14</v>
      </c>
      <c r="H17" s="101"/>
      <c r="I17" s="102">
        <v>200</v>
      </c>
      <c r="J17" s="103">
        <v>0</v>
      </c>
      <c r="K17" s="104">
        <v>9.5</v>
      </c>
      <c r="L17" s="105">
        <f t="shared" si="0"/>
        <v>0</v>
      </c>
      <c r="M17" s="106">
        <f t="shared" si="1"/>
        <v>0</v>
      </c>
    </row>
    <row r="18" spans="2:13" ht="15.95" customHeight="1" x14ac:dyDescent="0.3">
      <c r="B18" s="99">
        <v>8</v>
      </c>
      <c r="C18" s="533" t="s">
        <v>624</v>
      </c>
      <c r="D18" s="533"/>
      <c r="E18" s="533"/>
      <c r="F18" s="533"/>
      <c r="G18" s="100" t="s">
        <v>14</v>
      </c>
      <c r="H18" s="101"/>
      <c r="I18" s="102">
        <v>200</v>
      </c>
      <c r="J18" s="103">
        <v>0</v>
      </c>
      <c r="K18" s="104">
        <v>9.5</v>
      </c>
      <c r="L18" s="105">
        <f t="shared" si="0"/>
        <v>0</v>
      </c>
      <c r="M18" s="106">
        <f t="shared" si="1"/>
        <v>0</v>
      </c>
    </row>
    <row r="19" spans="2:13" ht="15.95" customHeight="1" x14ac:dyDescent="0.3">
      <c r="B19" s="99">
        <v>9</v>
      </c>
      <c r="C19" s="534" t="s">
        <v>625</v>
      </c>
      <c r="D19" s="535"/>
      <c r="E19" s="535"/>
      <c r="F19" s="536"/>
      <c r="G19" s="100" t="s">
        <v>14</v>
      </c>
      <c r="H19" s="101"/>
      <c r="I19" s="102">
        <v>100</v>
      </c>
      <c r="J19" s="103">
        <v>0</v>
      </c>
      <c r="K19" s="104">
        <v>9.5</v>
      </c>
      <c r="L19" s="105">
        <f t="shared" si="0"/>
        <v>0</v>
      </c>
      <c r="M19" s="106">
        <f t="shared" si="1"/>
        <v>0</v>
      </c>
    </row>
    <row r="20" spans="2:13" ht="15.95" customHeight="1" x14ac:dyDescent="0.3">
      <c r="B20" s="99">
        <f>B19+1</f>
        <v>10</v>
      </c>
      <c r="C20" s="534" t="s">
        <v>627</v>
      </c>
      <c r="D20" s="535"/>
      <c r="E20" s="535"/>
      <c r="F20" s="536"/>
      <c r="G20" s="100" t="s">
        <v>14</v>
      </c>
      <c r="H20" s="101"/>
      <c r="I20" s="102">
        <v>200</v>
      </c>
      <c r="J20" s="103">
        <v>0</v>
      </c>
      <c r="K20" s="104">
        <v>9.5</v>
      </c>
      <c r="L20" s="105">
        <f t="shared" si="0"/>
        <v>0</v>
      </c>
      <c r="M20" s="106">
        <f t="shared" si="1"/>
        <v>0</v>
      </c>
    </row>
    <row r="21" spans="2:13" ht="15.95" customHeight="1" x14ac:dyDescent="0.3">
      <c r="B21" s="99">
        <v>11</v>
      </c>
      <c r="C21" s="534" t="s">
        <v>626</v>
      </c>
      <c r="D21" s="535"/>
      <c r="E21" s="535"/>
      <c r="F21" s="536"/>
      <c r="G21" s="100" t="s">
        <v>14</v>
      </c>
      <c r="H21" s="101"/>
      <c r="I21" s="102">
        <v>100</v>
      </c>
      <c r="J21" s="103">
        <v>0</v>
      </c>
      <c r="K21" s="104"/>
      <c r="L21" s="105">
        <f t="shared" si="0"/>
        <v>0</v>
      </c>
      <c r="M21" s="106">
        <f t="shared" si="1"/>
        <v>0</v>
      </c>
    </row>
    <row r="22" spans="2:13" ht="32.25" customHeight="1" x14ac:dyDescent="0.3">
      <c r="B22" s="99">
        <v>12</v>
      </c>
      <c r="C22" s="534" t="s">
        <v>628</v>
      </c>
      <c r="D22" s="535"/>
      <c r="E22" s="535"/>
      <c r="F22" s="536"/>
      <c r="G22" s="100" t="s">
        <v>14</v>
      </c>
      <c r="H22" s="101"/>
      <c r="I22" s="102">
        <v>100</v>
      </c>
      <c r="J22" s="103">
        <v>0</v>
      </c>
      <c r="K22" s="104">
        <v>9.5</v>
      </c>
      <c r="L22" s="105">
        <f t="shared" si="0"/>
        <v>0</v>
      </c>
      <c r="M22" s="106">
        <f t="shared" si="1"/>
        <v>0</v>
      </c>
    </row>
    <row r="23" spans="2:13" ht="15.95" customHeight="1" x14ac:dyDescent="0.3">
      <c r="B23" s="99">
        <v>13</v>
      </c>
      <c r="C23" s="534" t="s">
        <v>629</v>
      </c>
      <c r="D23" s="554"/>
      <c r="E23" s="554"/>
      <c r="F23" s="555"/>
      <c r="G23" s="100" t="s">
        <v>14</v>
      </c>
      <c r="H23" s="101"/>
      <c r="I23" s="102">
        <v>360</v>
      </c>
      <c r="J23" s="103">
        <v>0</v>
      </c>
      <c r="K23" s="104">
        <v>9.5</v>
      </c>
      <c r="L23" s="105">
        <f t="shared" si="0"/>
        <v>0</v>
      </c>
      <c r="M23" s="106">
        <f t="shared" si="1"/>
        <v>0</v>
      </c>
    </row>
    <row r="24" spans="2:13" ht="15.95" customHeight="1" x14ac:dyDescent="0.3">
      <c r="B24" s="99">
        <f>B23+1</f>
        <v>14</v>
      </c>
      <c r="C24" s="534" t="s">
        <v>630</v>
      </c>
      <c r="D24" s="554"/>
      <c r="E24" s="554"/>
      <c r="F24" s="555"/>
      <c r="G24" s="100" t="s">
        <v>14</v>
      </c>
      <c r="H24" s="101"/>
      <c r="I24" s="102">
        <v>240</v>
      </c>
      <c r="J24" s="103">
        <v>0</v>
      </c>
      <c r="K24" s="104">
        <v>9.5</v>
      </c>
      <c r="L24" s="105">
        <f t="shared" si="0"/>
        <v>0</v>
      </c>
      <c r="M24" s="106">
        <f t="shared" si="1"/>
        <v>0</v>
      </c>
    </row>
    <row r="25" spans="2:13" ht="15.95" customHeight="1" x14ac:dyDescent="0.3">
      <c r="B25" s="484" t="s">
        <v>591</v>
      </c>
      <c r="C25" s="484"/>
      <c r="D25" s="484"/>
      <c r="E25" s="484"/>
      <c r="F25" s="48"/>
      <c r="G25" s="107"/>
      <c r="H25" s="107"/>
      <c r="I25" s="107"/>
      <c r="J25" s="107"/>
      <c r="K25" s="107"/>
      <c r="L25" s="49"/>
      <c r="M25" s="49">
        <f>+SUM(M11:M24)</f>
        <v>0</v>
      </c>
    </row>
    <row r="26" spans="2:13" ht="15.95" customHeight="1" x14ac:dyDescent="0.3"/>
    <row r="27" spans="2:13" ht="15.95" customHeight="1" x14ac:dyDescent="0.3"/>
    <row r="28" spans="2:13" ht="15.95" customHeight="1" x14ac:dyDescent="0.3">
      <c r="B28" s="313" t="s">
        <v>62</v>
      </c>
      <c r="C28" s="211"/>
      <c r="D28" s="211"/>
      <c r="E28" s="211"/>
      <c r="F28" s="211"/>
      <c r="G28" s="211"/>
      <c r="H28" s="211"/>
    </row>
    <row r="29" spans="2:13" ht="15.95" customHeight="1" x14ac:dyDescent="0.3">
      <c r="B29" s="313" t="s">
        <v>63</v>
      </c>
      <c r="C29" s="211"/>
      <c r="D29" s="211"/>
      <c r="E29" s="211"/>
      <c r="F29" s="211"/>
      <c r="G29" s="211"/>
      <c r="H29" s="211"/>
    </row>
    <row r="30" spans="2:13" ht="15.95" customHeight="1" x14ac:dyDescent="0.3">
      <c r="B30" s="313" t="s">
        <v>665</v>
      </c>
      <c r="C30" s="211"/>
      <c r="D30" s="211"/>
      <c r="E30" s="211"/>
      <c r="F30" s="211"/>
      <c r="G30" s="211"/>
      <c r="H30" s="211"/>
    </row>
    <row r="31" spans="2:13" ht="15.95" customHeight="1" x14ac:dyDescent="0.3">
      <c r="B31" s="313"/>
      <c r="C31" s="211"/>
      <c r="D31" s="211"/>
      <c r="E31" s="211"/>
    </row>
    <row r="32" spans="2:13" ht="15.95" customHeight="1" x14ac:dyDescent="0.3">
      <c r="B32" s="437" t="s">
        <v>64</v>
      </c>
      <c r="C32" s="438"/>
      <c r="D32" s="438"/>
      <c r="E32" s="438"/>
      <c r="F32" s="438"/>
      <c r="G32" s="438"/>
      <c r="H32" s="438"/>
      <c r="I32" s="438"/>
      <c r="J32" s="438"/>
      <c r="K32" s="439"/>
      <c r="L32" s="313"/>
    </row>
    <row r="33" spans="2:12" ht="15.95" customHeight="1" x14ac:dyDescent="0.3">
      <c r="B33" s="440" t="s">
        <v>221</v>
      </c>
      <c r="C33" s="313"/>
      <c r="D33" s="313"/>
      <c r="E33" s="313"/>
      <c r="F33" s="313"/>
      <c r="G33" s="313"/>
      <c r="H33" s="313"/>
      <c r="I33" s="313"/>
      <c r="J33" s="313"/>
      <c r="K33" s="441"/>
      <c r="L33" s="313"/>
    </row>
    <row r="34" spans="2:12" ht="15.95" customHeight="1" x14ac:dyDescent="0.3">
      <c r="B34" s="440" t="s">
        <v>170</v>
      </c>
      <c r="C34" s="313"/>
      <c r="D34" s="313"/>
      <c r="E34" s="313"/>
      <c r="F34" s="313"/>
      <c r="G34" s="313"/>
      <c r="H34" s="313"/>
      <c r="I34" s="313"/>
      <c r="J34" s="313"/>
      <c r="K34" s="441"/>
      <c r="L34" s="313"/>
    </row>
    <row r="35" spans="2:12" ht="15.95" customHeight="1" x14ac:dyDescent="0.3">
      <c r="B35" s="442" t="s">
        <v>203</v>
      </c>
      <c r="C35" s="313"/>
      <c r="D35" s="313"/>
      <c r="E35" s="313"/>
      <c r="F35" s="313"/>
      <c r="G35" s="313"/>
      <c r="H35" s="313"/>
      <c r="I35" s="313"/>
      <c r="J35" s="313"/>
      <c r="K35" s="441"/>
      <c r="L35" s="313"/>
    </row>
    <row r="36" spans="2:12" ht="15.95" customHeight="1" x14ac:dyDescent="0.3">
      <c r="B36" s="442" t="s">
        <v>222</v>
      </c>
      <c r="C36" s="313"/>
      <c r="D36" s="313"/>
      <c r="E36" s="313"/>
      <c r="F36" s="313"/>
      <c r="G36" s="313"/>
      <c r="H36" s="313"/>
      <c r="I36" s="313"/>
      <c r="J36" s="313"/>
      <c r="K36" s="441"/>
      <c r="L36" s="313"/>
    </row>
    <row r="37" spans="2:12" ht="15.95" customHeight="1" x14ac:dyDescent="0.3">
      <c r="B37" s="442" t="s">
        <v>172</v>
      </c>
      <c r="C37" s="313"/>
      <c r="D37" s="313"/>
      <c r="E37" s="313"/>
      <c r="F37" s="313"/>
      <c r="G37" s="313"/>
      <c r="H37" s="313"/>
      <c r="I37" s="313"/>
      <c r="J37" s="313"/>
      <c r="K37" s="441"/>
      <c r="L37" s="313"/>
    </row>
    <row r="38" spans="2:12" ht="15.95" customHeight="1" x14ac:dyDescent="0.3">
      <c r="B38" s="443" t="s">
        <v>173</v>
      </c>
      <c r="C38" s="444"/>
      <c r="D38" s="444"/>
      <c r="E38" s="444"/>
      <c r="F38" s="444"/>
      <c r="G38" s="444"/>
      <c r="H38" s="444"/>
      <c r="I38" s="444"/>
      <c r="J38" s="444"/>
      <c r="K38" s="445"/>
      <c r="L38" s="313"/>
    </row>
    <row r="39" spans="2:12" ht="15.95" customHeight="1" x14ac:dyDescent="0.3">
      <c r="L39" s="313"/>
    </row>
    <row r="40" spans="2:12" ht="15.95" customHeight="1" x14ac:dyDescent="0.3">
      <c r="L40" s="313"/>
    </row>
    <row r="41" spans="2:12" ht="15.95" customHeight="1" x14ac:dyDescent="0.3">
      <c r="B41" s="26" t="s">
        <v>669</v>
      </c>
    </row>
    <row r="42" spans="2:12" ht="15.95" customHeight="1" x14ac:dyDescent="0.3"/>
    <row r="43" spans="2:12" ht="15.95" customHeight="1" x14ac:dyDescent="0.3"/>
    <row r="44" spans="2:12" ht="15.95" customHeight="1" x14ac:dyDescent="0.3"/>
    <row r="45" spans="2:12" ht="15.95" customHeight="1" x14ac:dyDescent="0.3"/>
    <row r="46" spans="2:12" ht="15.95" customHeight="1" x14ac:dyDescent="0.3"/>
    <row r="47" spans="2:12" ht="15.95" customHeight="1" x14ac:dyDescent="0.3"/>
    <row r="48" spans="2:12" ht="15.95" customHeight="1" x14ac:dyDescent="0.3"/>
    <row r="49" ht="15.95" customHeight="1" x14ac:dyDescent="0.3"/>
    <row r="50" ht="15.95" customHeight="1" x14ac:dyDescent="0.3"/>
    <row r="51" ht="15.95" customHeight="1" x14ac:dyDescent="0.3"/>
    <row r="52" ht="15.95" customHeight="1" x14ac:dyDescent="0.3"/>
    <row r="53" ht="15.95" customHeight="1" x14ac:dyDescent="0.3"/>
    <row r="54" ht="15.95" customHeight="1" x14ac:dyDescent="0.3"/>
    <row r="55" ht="15.95" customHeight="1" x14ac:dyDescent="0.3"/>
    <row r="56" ht="15.95" customHeight="1" x14ac:dyDescent="0.3"/>
    <row r="57" ht="15.95" customHeight="1" x14ac:dyDescent="0.3"/>
    <row r="58" ht="15.95" customHeight="1" x14ac:dyDescent="0.3"/>
    <row r="59" ht="15.95" customHeight="1" x14ac:dyDescent="0.3"/>
    <row r="60" ht="15.95" customHeight="1" x14ac:dyDescent="0.3"/>
    <row r="61" ht="15.95" customHeight="1" x14ac:dyDescent="0.3"/>
    <row r="62" ht="15.95" customHeight="1" x14ac:dyDescent="0.3"/>
    <row r="63" ht="15.95" customHeight="1" x14ac:dyDescent="0.3"/>
    <row r="64" ht="15.95" customHeight="1" x14ac:dyDescent="0.3"/>
    <row r="65" spans="1:1" ht="15.95" customHeight="1" x14ac:dyDescent="0.3"/>
    <row r="66" spans="1:1" ht="15.95" customHeight="1" x14ac:dyDescent="0.3"/>
    <row r="67" spans="1:1" ht="15.95" customHeight="1" x14ac:dyDescent="0.3"/>
    <row r="68" spans="1:1" ht="15.95" customHeight="1" x14ac:dyDescent="0.3"/>
    <row r="69" spans="1:1" ht="15.95" customHeight="1" x14ac:dyDescent="0.3"/>
    <row r="70" spans="1:1" ht="15.95" customHeight="1" x14ac:dyDescent="0.3"/>
    <row r="71" spans="1:1" ht="15.95" customHeight="1" x14ac:dyDescent="0.3"/>
    <row r="72" spans="1:1" ht="15.95" customHeight="1" x14ac:dyDescent="0.3"/>
    <row r="73" spans="1:1" ht="15.95" customHeight="1" x14ac:dyDescent="0.3"/>
    <row r="74" spans="1:1" ht="15.95" customHeight="1" x14ac:dyDescent="0.3"/>
    <row r="75" spans="1:1" ht="15.95" customHeight="1" x14ac:dyDescent="0.3">
      <c r="A75" s="26" t="s">
        <v>72</v>
      </c>
    </row>
    <row r="76" spans="1:1" ht="15.95" customHeight="1" x14ac:dyDescent="0.3"/>
    <row r="77" spans="1:1" ht="15.95" customHeight="1" x14ac:dyDescent="0.3"/>
    <row r="78" spans="1:1" ht="15.95" customHeight="1" x14ac:dyDescent="0.3"/>
    <row r="79" spans="1:1" ht="15.95" customHeight="1" x14ac:dyDescent="0.3"/>
    <row r="80" spans="1:1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spans="2:13" s="31" customFormat="1" ht="15.95" customHeight="1" x14ac:dyDescent="0.3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2:13" s="31" customFormat="1" ht="12.75" customHeight="1" x14ac:dyDescent="0.3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</row>
    <row r="115" spans="2:13" s="31" customFormat="1" ht="12.75" customHeight="1" x14ac:dyDescent="0.3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2:13" s="31" customFormat="1" ht="12.75" customHeight="1" x14ac:dyDescent="0.3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2:13" s="31" customFormat="1" ht="12.75" customHeight="1" x14ac:dyDescent="0.3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2:13" s="31" customFormat="1" ht="12.75" customHeight="1" x14ac:dyDescent="0.3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2:13" s="31" customFormat="1" ht="12.75" customHeight="1" x14ac:dyDescent="0.3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2:13" s="31" customFormat="1" ht="12.75" customHeight="1" x14ac:dyDescent="0.3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2:13" s="32" customFormat="1" ht="12.75" customHeight="1" x14ac:dyDescent="0.3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2:13" s="37" customFormat="1" ht="12.75" customHeight="1" x14ac:dyDescent="0.3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2:13" s="37" customFormat="1" ht="12.75" customHeight="1" x14ac:dyDescent="0.3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2:13" s="37" customFormat="1" ht="12.75" customHeight="1" x14ac:dyDescent="0.3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2:13" s="37" customFormat="1" ht="12.75" customHeight="1" x14ac:dyDescent="0.3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2:13" s="37" customFormat="1" ht="12.75" customHeight="1" x14ac:dyDescent="0.3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2:13" s="37" customFormat="1" ht="12.75" customHeight="1" x14ac:dyDescent="0.3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2:13" s="37" customFormat="1" ht="12.75" customHeight="1" x14ac:dyDescent="0.3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2:13" s="37" customFormat="1" ht="12.75" customHeight="1" x14ac:dyDescent="0.3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2:13" s="37" customFormat="1" ht="12.75" customHeight="1" x14ac:dyDescent="0.3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</row>
  </sheetData>
  <mergeCells count="16">
    <mergeCell ref="B25:E25"/>
    <mergeCell ref="C18:F18"/>
    <mergeCell ref="C19:F19"/>
    <mergeCell ref="C20:F20"/>
    <mergeCell ref="C22:F22"/>
    <mergeCell ref="C23:F23"/>
    <mergeCell ref="C24:F24"/>
    <mergeCell ref="C21:F21"/>
    <mergeCell ref="C10:F10"/>
    <mergeCell ref="C17:F17"/>
    <mergeCell ref="C11:F11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7"/>
  <sheetViews>
    <sheetView topLeftCell="A46" zoomScaleNormal="100" workbookViewId="0">
      <selection activeCell="C59" sqref="C59:F59"/>
    </sheetView>
  </sheetViews>
  <sheetFormatPr defaultRowHeight="12.75" customHeight="1" x14ac:dyDescent="0.3"/>
  <cols>
    <col min="1" max="1" width="2.7109375" style="26" customWidth="1"/>
    <col min="2" max="2" width="5.28515625" style="26" customWidth="1"/>
    <col min="3" max="5" width="9.140625" style="26"/>
    <col min="6" max="6" width="9.7109375" style="26" customWidth="1"/>
    <col min="7" max="7" width="4.7109375" style="39" customWidth="1"/>
    <col min="8" max="8" width="40.7109375" style="26" customWidth="1"/>
    <col min="9" max="9" width="9.140625" style="26"/>
    <col min="10" max="10" width="13.71093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7109375" style="26" customWidth="1"/>
    <col min="258" max="258" width="5.28515625" style="26" customWidth="1"/>
    <col min="259" max="261" width="9.140625" style="26"/>
    <col min="262" max="262" width="9.710937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7109375" style="26" customWidth="1"/>
    <col min="514" max="514" width="5.28515625" style="26" customWidth="1"/>
    <col min="515" max="517" width="9.140625" style="26"/>
    <col min="518" max="518" width="9.710937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7109375" style="26" customWidth="1"/>
    <col min="770" max="770" width="5.28515625" style="26" customWidth="1"/>
    <col min="771" max="773" width="9.140625" style="26"/>
    <col min="774" max="774" width="9.710937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7109375" style="26" customWidth="1"/>
    <col min="1026" max="1026" width="5.28515625" style="26" customWidth="1"/>
    <col min="1027" max="1029" width="9.140625" style="26"/>
    <col min="1030" max="1030" width="9.710937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7109375" style="26" customWidth="1"/>
    <col min="1282" max="1282" width="5.28515625" style="26" customWidth="1"/>
    <col min="1283" max="1285" width="9.140625" style="26"/>
    <col min="1286" max="1286" width="9.710937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7109375" style="26" customWidth="1"/>
    <col min="1538" max="1538" width="5.28515625" style="26" customWidth="1"/>
    <col min="1539" max="1541" width="9.140625" style="26"/>
    <col min="1542" max="1542" width="9.710937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7109375" style="26" customWidth="1"/>
    <col min="1794" max="1794" width="5.28515625" style="26" customWidth="1"/>
    <col min="1795" max="1797" width="9.140625" style="26"/>
    <col min="1798" max="1798" width="9.710937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7109375" style="26" customWidth="1"/>
    <col min="2050" max="2050" width="5.28515625" style="26" customWidth="1"/>
    <col min="2051" max="2053" width="9.140625" style="26"/>
    <col min="2054" max="2054" width="9.710937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7109375" style="26" customWidth="1"/>
    <col min="2306" max="2306" width="5.28515625" style="26" customWidth="1"/>
    <col min="2307" max="2309" width="9.140625" style="26"/>
    <col min="2310" max="2310" width="9.710937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7109375" style="26" customWidth="1"/>
    <col min="2562" max="2562" width="5.28515625" style="26" customWidth="1"/>
    <col min="2563" max="2565" width="9.140625" style="26"/>
    <col min="2566" max="2566" width="9.710937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7109375" style="26" customWidth="1"/>
    <col min="2818" max="2818" width="5.28515625" style="26" customWidth="1"/>
    <col min="2819" max="2821" width="9.140625" style="26"/>
    <col min="2822" max="2822" width="9.710937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7109375" style="26" customWidth="1"/>
    <col min="3074" max="3074" width="5.28515625" style="26" customWidth="1"/>
    <col min="3075" max="3077" width="9.140625" style="26"/>
    <col min="3078" max="3078" width="9.710937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7109375" style="26" customWidth="1"/>
    <col min="3330" max="3330" width="5.28515625" style="26" customWidth="1"/>
    <col min="3331" max="3333" width="9.140625" style="26"/>
    <col min="3334" max="3334" width="9.710937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7109375" style="26" customWidth="1"/>
    <col min="3586" max="3586" width="5.28515625" style="26" customWidth="1"/>
    <col min="3587" max="3589" width="9.140625" style="26"/>
    <col min="3590" max="3590" width="9.710937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7109375" style="26" customWidth="1"/>
    <col min="3842" max="3842" width="5.28515625" style="26" customWidth="1"/>
    <col min="3843" max="3845" width="9.140625" style="26"/>
    <col min="3846" max="3846" width="9.710937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7109375" style="26" customWidth="1"/>
    <col min="4098" max="4098" width="5.28515625" style="26" customWidth="1"/>
    <col min="4099" max="4101" width="9.140625" style="26"/>
    <col min="4102" max="4102" width="9.710937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7109375" style="26" customWidth="1"/>
    <col min="4354" max="4354" width="5.28515625" style="26" customWidth="1"/>
    <col min="4355" max="4357" width="9.140625" style="26"/>
    <col min="4358" max="4358" width="9.710937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7109375" style="26" customWidth="1"/>
    <col min="4610" max="4610" width="5.28515625" style="26" customWidth="1"/>
    <col min="4611" max="4613" width="9.140625" style="26"/>
    <col min="4614" max="4614" width="9.710937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7109375" style="26" customWidth="1"/>
    <col min="4866" max="4866" width="5.28515625" style="26" customWidth="1"/>
    <col min="4867" max="4869" width="9.140625" style="26"/>
    <col min="4870" max="4870" width="9.710937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7109375" style="26" customWidth="1"/>
    <col min="5122" max="5122" width="5.28515625" style="26" customWidth="1"/>
    <col min="5123" max="5125" width="9.140625" style="26"/>
    <col min="5126" max="5126" width="9.710937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7109375" style="26" customWidth="1"/>
    <col min="5378" max="5378" width="5.28515625" style="26" customWidth="1"/>
    <col min="5379" max="5381" width="9.140625" style="26"/>
    <col min="5382" max="5382" width="9.710937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7109375" style="26" customWidth="1"/>
    <col min="5634" max="5634" width="5.28515625" style="26" customWidth="1"/>
    <col min="5635" max="5637" width="9.140625" style="26"/>
    <col min="5638" max="5638" width="9.710937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7109375" style="26" customWidth="1"/>
    <col min="5890" max="5890" width="5.28515625" style="26" customWidth="1"/>
    <col min="5891" max="5893" width="9.140625" style="26"/>
    <col min="5894" max="5894" width="9.710937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7109375" style="26" customWidth="1"/>
    <col min="6146" max="6146" width="5.28515625" style="26" customWidth="1"/>
    <col min="6147" max="6149" width="9.140625" style="26"/>
    <col min="6150" max="6150" width="9.710937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7109375" style="26" customWidth="1"/>
    <col min="6402" max="6402" width="5.28515625" style="26" customWidth="1"/>
    <col min="6403" max="6405" width="9.140625" style="26"/>
    <col min="6406" max="6406" width="9.710937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7109375" style="26" customWidth="1"/>
    <col min="6658" max="6658" width="5.28515625" style="26" customWidth="1"/>
    <col min="6659" max="6661" width="9.140625" style="26"/>
    <col min="6662" max="6662" width="9.710937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7109375" style="26" customWidth="1"/>
    <col min="6914" max="6914" width="5.28515625" style="26" customWidth="1"/>
    <col min="6915" max="6917" width="9.140625" style="26"/>
    <col min="6918" max="6918" width="9.710937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7109375" style="26" customWidth="1"/>
    <col min="7170" max="7170" width="5.28515625" style="26" customWidth="1"/>
    <col min="7171" max="7173" width="9.140625" style="26"/>
    <col min="7174" max="7174" width="9.710937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7109375" style="26" customWidth="1"/>
    <col min="7426" max="7426" width="5.28515625" style="26" customWidth="1"/>
    <col min="7427" max="7429" width="9.140625" style="26"/>
    <col min="7430" max="7430" width="9.710937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7109375" style="26" customWidth="1"/>
    <col min="7682" max="7682" width="5.28515625" style="26" customWidth="1"/>
    <col min="7683" max="7685" width="9.140625" style="26"/>
    <col min="7686" max="7686" width="9.710937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7109375" style="26" customWidth="1"/>
    <col min="7938" max="7938" width="5.28515625" style="26" customWidth="1"/>
    <col min="7939" max="7941" width="9.140625" style="26"/>
    <col min="7942" max="7942" width="9.710937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7109375" style="26" customWidth="1"/>
    <col min="8194" max="8194" width="5.28515625" style="26" customWidth="1"/>
    <col min="8195" max="8197" width="9.140625" style="26"/>
    <col min="8198" max="8198" width="9.710937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7109375" style="26" customWidth="1"/>
    <col min="8450" max="8450" width="5.28515625" style="26" customWidth="1"/>
    <col min="8451" max="8453" width="9.140625" style="26"/>
    <col min="8454" max="8454" width="9.710937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7109375" style="26" customWidth="1"/>
    <col min="8706" max="8706" width="5.28515625" style="26" customWidth="1"/>
    <col min="8707" max="8709" width="9.140625" style="26"/>
    <col min="8710" max="8710" width="9.710937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7109375" style="26" customWidth="1"/>
    <col min="8962" max="8962" width="5.28515625" style="26" customWidth="1"/>
    <col min="8963" max="8965" width="9.140625" style="26"/>
    <col min="8966" max="8966" width="9.710937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7109375" style="26" customWidth="1"/>
    <col min="9218" max="9218" width="5.28515625" style="26" customWidth="1"/>
    <col min="9219" max="9221" width="9.140625" style="26"/>
    <col min="9222" max="9222" width="9.710937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7109375" style="26" customWidth="1"/>
    <col min="9474" max="9474" width="5.28515625" style="26" customWidth="1"/>
    <col min="9475" max="9477" width="9.140625" style="26"/>
    <col min="9478" max="9478" width="9.710937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7109375" style="26" customWidth="1"/>
    <col min="9730" max="9730" width="5.28515625" style="26" customWidth="1"/>
    <col min="9731" max="9733" width="9.140625" style="26"/>
    <col min="9734" max="9734" width="9.710937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7109375" style="26" customWidth="1"/>
    <col min="9986" max="9986" width="5.28515625" style="26" customWidth="1"/>
    <col min="9987" max="9989" width="9.140625" style="26"/>
    <col min="9990" max="9990" width="9.710937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7109375" style="26" customWidth="1"/>
    <col min="10242" max="10242" width="5.28515625" style="26" customWidth="1"/>
    <col min="10243" max="10245" width="9.140625" style="26"/>
    <col min="10246" max="10246" width="9.710937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7109375" style="26" customWidth="1"/>
    <col min="10498" max="10498" width="5.28515625" style="26" customWidth="1"/>
    <col min="10499" max="10501" width="9.140625" style="26"/>
    <col min="10502" max="10502" width="9.710937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7109375" style="26" customWidth="1"/>
    <col min="10754" max="10754" width="5.28515625" style="26" customWidth="1"/>
    <col min="10755" max="10757" width="9.140625" style="26"/>
    <col min="10758" max="10758" width="9.710937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7109375" style="26" customWidth="1"/>
    <col min="11010" max="11010" width="5.28515625" style="26" customWidth="1"/>
    <col min="11011" max="11013" width="9.140625" style="26"/>
    <col min="11014" max="11014" width="9.710937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7109375" style="26" customWidth="1"/>
    <col min="11266" max="11266" width="5.28515625" style="26" customWidth="1"/>
    <col min="11267" max="11269" width="9.140625" style="26"/>
    <col min="11270" max="11270" width="9.710937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7109375" style="26" customWidth="1"/>
    <col min="11522" max="11522" width="5.28515625" style="26" customWidth="1"/>
    <col min="11523" max="11525" width="9.140625" style="26"/>
    <col min="11526" max="11526" width="9.710937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7109375" style="26" customWidth="1"/>
    <col min="11778" max="11778" width="5.28515625" style="26" customWidth="1"/>
    <col min="11779" max="11781" width="9.140625" style="26"/>
    <col min="11782" max="11782" width="9.710937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7109375" style="26" customWidth="1"/>
    <col min="12034" max="12034" width="5.28515625" style="26" customWidth="1"/>
    <col min="12035" max="12037" width="9.140625" style="26"/>
    <col min="12038" max="12038" width="9.710937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7109375" style="26" customWidth="1"/>
    <col min="12290" max="12290" width="5.28515625" style="26" customWidth="1"/>
    <col min="12291" max="12293" width="9.140625" style="26"/>
    <col min="12294" max="12294" width="9.710937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7109375" style="26" customWidth="1"/>
    <col min="12546" max="12546" width="5.28515625" style="26" customWidth="1"/>
    <col min="12547" max="12549" width="9.140625" style="26"/>
    <col min="12550" max="12550" width="9.710937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7109375" style="26" customWidth="1"/>
    <col min="12802" max="12802" width="5.28515625" style="26" customWidth="1"/>
    <col min="12803" max="12805" width="9.140625" style="26"/>
    <col min="12806" max="12806" width="9.710937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7109375" style="26" customWidth="1"/>
    <col min="13058" max="13058" width="5.28515625" style="26" customWidth="1"/>
    <col min="13059" max="13061" width="9.140625" style="26"/>
    <col min="13062" max="13062" width="9.710937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7109375" style="26" customWidth="1"/>
    <col min="13314" max="13314" width="5.28515625" style="26" customWidth="1"/>
    <col min="13315" max="13317" width="9.140625" style="26"/>
    <col min="13318" max="13318" width="9.710937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7109375" style="26" customWidth="1"/>
    <col min="13570" max="13570" width="5.28515625" style="26" customWidth="1"/>
    <col min="13571" max="13573" width="9.140625" style="26"/>
    <col min="13574" max="13574" width="9.710937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7109375" style="26" customWidth="1"/>
    <col min="13826" max="13826" width="5.28515625" style="26" customWidth="1"/>
    <col min="13827" max="13829" width="9.140625" style="26"/>
    <col min="13830" max="13830" width="9.710937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7109375" style="26" customWidth="1"/>
    <col min="14082" max="14082" width="5.28515625" style="26" customWidth="1"/>
    <col min="14083" max="14085" width="9.140625" style="26"/>
    <col min="14086" max="14086" width="9.710937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7109375" style="26" customWidth="1"/>
    <col min="14338" max="14338" width="5.28515625" style="26" customWidth="1"/>
    <col min="14339" max="14341" width="9.140625" style="26"/>
    <col min="14342" max="14342" width="9.710937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7109375" style="26" customWidth="1"/>
    <col min="14594" max="14594" width="5.28515625" style="26" customWidth="1"/>
    <col min="14595" max="14597" width="9.140625" style="26"/>
    <col min="14598" max="14598" width="9.710937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7109375" style="26" customWidth="1"/>
    <col min="14850" max="14850" width="5.28515625" style="26" customWidth="1"/>
    <col min="14851" max="14853" width="9.140625" style="26"/>
    <col min="14854" max="14854" width="9.710937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7109375" style="26" customWidth="1"/>
    <col min="15106" max="15106" width="5.28515625" style="26" customWidth="1"/>
    <col min="15107" max="15109" width="9.140625" style="26"/>
    <col min="15110" max="15110" width="9.710937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7109375" style="26" customWidth="1"/>
    <col min="15362" max="15362" width="5.28515625" style="26" customWidth="1"/>
    <col min="15363" max="15365" width="9.140625" style="26"/>
    <col min="15366" max="15366" width="9.710937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7109375" style="26" customWidth="1"/>
    <col min="15618" max="15618" width="5.28515625" style="26" customWidth="1"/>
    <col min="15619" max="15621" width="9.140625" style="26"/>
    <col min="15622" max="15622" width="9.710937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7109375" style="26" customWidth="1"/>
    <col min="15874" max="15874" width="5.28515625" style="26" customWidth="1"/>
    <col min="15875" max="15877" width="9.140625" style="26"/>
    <col min="15878" max="15878" width="9.710937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7109375" style="26" customWidth="1"/>
    <col min="16130" max="16130" width="5.28515625" style="26" customWidth="1"/>
    <col min="16131" max="16133" width="9.140625" style="26"/>
    <col min="16134" max="16134" width="9.710937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G3" s="5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G4" s="8"/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G5" s="8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G6" s="8"/>
      <c r="H6" s="9"/>
      <c r="I6" s="9"/>
      <c r="J6" s="9"/>
      <c r="K6" s="9"/>
      <c r="L6" s="9"/>
      <c r="M6" s="9"/>
    </row>
    <row r="7" spans="2:13" s="11" customFormat="1" ht="12.75" customHeight="1" x14ac:dyDescent="0.3">
      <c r="G7" s="5"/>
      <c r="H7" s="12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G8" s="5"/>
      <c r="H8" s="12" t="s">
        <v>592</v>
      </c>
      <c r="I8" s="12"/>
      <c r="J8" s="12"/>
      <c r="K8" s="13"/>
      <c r="L8" s="13"/>
      <c r="M8" s="13"/>
    </row>
    <row r="9" spans="2:13" s="2" customFormat="1" ht="12.75" customHeight="1" x14ac:dyDescent="0.3">
      <c r="B9" s="4"/>
      <c r="G9" s="5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15.95" customHeight="1" x14ac:dyDescent="0.3">
      <c r="B11" s="99">
        <v>1</v>
      </c>
      <c r="C11" s="534" t="s">
        <v>243</v>
      </c>
      <c r="D11" s="535"/>
      <c r="E11" s="535"/>
      <c r="F11" s="536"/>
      <c r="G11" s="161" t="s">
        <v>14</v>
      </c>
      <c r="H11" s="162"/>
      <c r="I11" s="163">
        <v>100</v>
      </c>
      <c r="J11" s="103">
        <v>0</v>
      </c>
      <c r="K11" s="104">
        <v>9.5</v>
      </c>
      <c r="L11" s="105">
        <f>J11*1.095</f>
        <v>0</v>
      </c>
      <c r="M11" s="106">
        <f>I11*L11</f>
        <v>0</v>
      </c>
    </row>
    <row r="12" spans="2:13" ht="15.95" customHeight="1" x14ac:dyDescent="0.3">
      <c r="B12" s="99">
        <f>B11+1</f>
        <v>2</v>
      </c>
      <c r="C12" s="534" t="s">
        <v>244</v>
      </c>
      <c r="D12" s="535"/>
      <c r="E12" s="535"/>
      <c r="F12" s="536"/>
      <c r="G12" s="100" t="s">
        <v>14</v>
      </c>
      <c r="H12" s="164"/>
      <c r="I12" s="102">
        <v>300</v>
      </c>
      <c r="J12" s="103">
        <v>0</v>
      </c>
      <c r="K12" s="104">
        <v>9.5</v>
      </c>
      <c r="L12" s="105">
        <f t="shared" ref="L12:L28" si="0">J12*1.095</f>
        <v>0</v>
      </c>
      <c r="M12" s="106">
        <f t="shared" ref="M12:M64" si="1">I12*L12</f>
        <v>0</v>
      </c>
    </row>
    <row r="13" spans="2:13" ht="15.95" customHeight="1" x14ac:dyDescent="0.3">
      <c r="B13" s="99">
        <f t="shared" ref="B13:B37" si="2">B12+1</f>
        <v>3</v>
      </c>
      <c r="C13" s="534" t="s">
        <v>245</v>
      </c>
      <c r="D13" s="535"/>
      <c r="E13" s="535"/>
      <c r="F13" s="536"/>
      <c r="G13" s="100" t="s">
        <v>14</v>
      </c>
      <c r="H13" s="164"/>
      <c r="I13" s="102">
        <v>500</v>
      </c>
      <c r="J13" s="103">
        <v>0</v>
      </c>
      <c r="K13" s="104">
        <v>9.5</v>
      </c>
      <c r="L13" s="105">
        <f t="shared" si="0"/>
        <v>0</v>
      </c>
      <c r="M13" s="106">
        <f t="shared" si="1"/>
        <v>0</v>
      </c>
    </row>
    <row r="14" spans="2:13" ht="15.95" customHeight="1" x14ac:dyDescent="0.3">
      <c r="B14" s="99">
        <f t="shared" si="2"/>
        <v>4</v>
      </c>
      <c r="C14" s="534" t="s">
        <v>246</v>
      </c>
      <c r="D14" s="535"/>
      <c r="E14" s="535"/>
      <c r="F14" s="536"/>
      <c r="G14" s="100" t="s">
        <v>14</v>
      </c>
      <c r="H14" s="164"/>
      <c r="I14" s="102">
        <v>120</v>
      </c>
      <c r="J14" s="103">
        <v>0</v>
      </c>
      <c r="K14" s="104">
        <v>9.5</v>
      </c>
      <c r="L14" s="105">
        <f t="shared" si="0"/>
        <v>0</v>
      </c>
      <c r="M14" s="106">
        <f t="shared" si="1"/>
        <v>0</v>
      </c>
    </row>
    <row r="15" spans="2:13" ht="15.95" customHeight="1" x14ac:dyDescent="0.3">
      <c r="B15" s="99">
        <f t="shared" si="2"/>
        <v>5</v>
      </c>
      <c r="C15" s="534" t="s">
        <v>247</v>
      </c>
      <c r="D15" s="535"/>
      <c r="E15" s="535"/>
      <c r="F15" s="536"/>
      <c r="G15" s="100" t="s">
        <v>14</v>
      </c>
      <c r="H15" s="164"/>
      <c r="I15" s="102">
        <v>50</v>
      </c>
      <c r="J15" s="103">
        <v>0</v>
      </c>
      <c r="K15" s="104">
        <v>9.5</v>
      </c>
      <c r="L15" s="105">
        <f t="shared" si="0"/>
        <v>0</v>
      </c>
      <c r="M15" s="106">
        <f t="shared" si="1"/>
        <v>0</v>
      </c>
    </row>
    <row r="16" spans="2:13" ht="15.95" customHeight="1" x14ac:dyDescent="0.3">
      <c r="B16" s="99">
        <f t="shared" si="2"/>
        <v>6</v>
      </c>
      <c r="C16" s="534" t="s">
        <v>248</v>
      </c>
      <c r="D16" s="535"/>
      <c r="E16" s="535"/>
      <c r="F16" s="536"/>
      <c r="G16" s="100" t="s">
        <v>14</v>
      </c>
      <c r="H16" s="164"/>
      <c r="I16" s="102">
        <v>10</v>
      </c>
      <c r="J16" s="103">
        <v>0</v>
      </c>
      <c r="K16" s="104">
        <v>9.5</v>
      </c>
      <c r="L16" s="105">
        <f t="shared" si="0"/>
        <v>0</v>
      </c>
      <c r="M16" s="106">
        <f t="shared" si="1"/>
        <v>0</v>
      </c>
    </row>
    <row r="17" spans="2:13" ht="15.95" customHeight="1" x14ac:dyDescent="0.3">
      <c r="B17" s="99">
        <f t="shared" si="2"/>
        <v>7</v>
      </c>
      <c r="C17" s="534" t="s">
        <v>249</v>
      </c>
      <c r="D17" s="535"/>
      <c r="E17" s="535"/>
      <c r="F17" s="536"/>
      <c r="G17" s="100" t="s">
        <v>14</v>
      </c>
      <c r="H17" s="164"/>
      <c r="I17" s="102">
        <v>50</v>
      </c>
      <c r="J17" s="103">
        <v>0</v>
      </c>
      <c r="K17" s="104">
        <v>9.5</v>
      </c>
      <c r="L17" s="105">
        <f t="shared" si="0"/>
        <v>0</v>
      </c>
      <c r="M17" s="106">
        <f t="shared" si="1"/>
        <v>0</v>
      </c>
    </row>
    <row r="18" spans="2:13" ht="15.95" customHeight="1" x14ac:dyDescent="0.3">
      <c r="B18" s="99">
        <f t="shared" si="2"/>
        <v>8</v>
      </c>
      <c r="C18" s="534" t="s">
        <v>250</v>
      </c>
      <c r="D18" s="535"/>
      <c r="E18" s="535"/>
      <c r="F18" s="536"/>
      <c r="G18" s="100" t="s">
        <v>14</v>
      </c>
      <c r="H18" s="164"/>
      <c r="I18" s="102">
        <v>1000</v>
      </c>
      <c r="J18" s="103">
        <v>0</v>
      </c>
      <c r="K18" s="104">
        <v>9.5</v>
      </c>
      <c r="L18" s="105">
        <f t="shared" si="0"/>
        <v>0</v>
      </c>
      <c r="M18" s="106">
        <f t="shared" si="1"/>
        <v>0</v>
      </c>
    </row>
    <row r="19" spans="2:13" ht="15.95" customHeight="1" x14ac:dyDescent="0.3">
      <c r="B19" s="99">
        <f t="shared" si="2"/>
        <v>9</v>
      </c>
      <c r="C19" s="533" t="s">
        <v>251</v>
      </c>
      <c r="D19" s="533"/>
      <c r="E19" s="533"/>
      <c r="F19" s="533"/>
      <c r="G19" s="100" t="s">
        <v>14</v>
      </c>
      <c r="H19" s="164"/>
      <c r="I19" s="102">
        <v>800</v>
      </c>
      <c r="J19" s="103">
        <v>0</v>
      </c>
      <c r="K19" s="104">
        <v>9.5</v>
      </c>
      <c r="L19" s="105">
        <f t="shared" si="0"/>
        <v>0</v>
      </c>
      <c r="M19" s="106">
        <f t="shared" si="1"/>
        <v>0</v>
      </c>
    </row>
    <row r="20" spans="2:13" ht="15.95" customHeight="1" x14ac:dyDescent="0.3">
      <c r="B20" s="99">
        <f t="shared" si="2"/>
        <v>10</v>
      </c>
      <c r="C20" s="534" t="s">
        <v>252</v>
      </c>
      <c r="D20" s="535"/>
      <c r="E20" s="535"/>
      <c r="F20" s="536"/>
      <c r="G20" s="100" t="s">
        <v>14</v>
      </c>
      <c r="H20" s="164"/>
      <c r="I20" s="102">
        <v>200</v>
      </c>
      <c r="J20" s="103">
        <v>0</v>
      </c>
      <c r="K20" s="104">
        <v>9.5</v>
      </c>
      <c r="L20" s="105">
        <f t="shared" si="0"/>
        <v>0</v>
      </c>
      <c r="M20" s="106">
        <f t="shared" si="1"/>
        <v>0</v>
      </c>
    </row>
    <row r="21" spans="2:13" ht="15.95" customHeight="1" x14ac:dyDescent="0.3">
      <c r="B21" s="99">
        <f t="shared" si="2"/>
        <v>11</v>
      </c>
      <c r="C21" s="534" t="s">
        <v>556</v>
      </c>
      <c r="D21" s="554"/>
      <c r="E21" s="554"/>
      <c r="F21" s="555"/>
      <c r="G21" s="100" t="s">
        <v>14</v>
      </c>
      <c r="H21" s="164"/>
      <c r="I21" s="102">
        <v>150</v>
      </c>
      <c r="J21" s="103">
        <v>0</v>
      </c>
      <c r="K21" s="104">
        <v>9.5</v>
      </c>
      <c r="L21" s="105">
        <f t="shared" si="0"/>
        <v>0</v>
      </c>
      <c r="M21" s="106">
        <f t="shared" si="1"/>
        <v>0</v>
      </c>
    </row>
    <row r="22" spans="2:13" ht="15.95" customHeight="1" x14ac:dyDescent="0.3">
      <c r="B22" s="99">
        <f t="shared" si="2"/>
        <v>12</v>
      </c>
      <c r="C22" s="534" t="s">
        <v>253</v>
      </c>
      <c r="D22" s="535"/>
      <c r="E22" s="535"/>
      <c r="F22" s="536"/>
      <c r="G22" s="100" t="s">
        <v>14</v>
      </c>
      <c r="H22" s="164"/>
      <c r="I22" s="102">
        <v>50</v>
      </c>
      <c r="J22" s="103">
        <v>0</v>
      </c>
      <c r="K22" s="104">
        <v>9.5</v>
      </c>
      <c r="L22" s="105">
        <f>J22*1.095</f>
        <v>0</v>
      </c>
      <c r="M22" s="106">
        <f t="shared" si="1"/>
        <v>0</v>
      </c>
    </row>
    <row r="23" spans="2:13" ht="15.95" customHeight="1" x14ac:dyDescent="0.3">
      <c r="B23" s="99">
        <f t="shared" si="2"/>
        <v>13</v>
      </c>
      <c r="C23" s="533" t="s">
        <v>254</v>
      </c>
      <c r="D23" s="533"/>
      <c r="E23" s="533"/>
      <c r="F23" s="533"/>
      <c r="G23" s="100" t="s">
        <v>14</v>
      </c>
      <c r="H23" s="164"/>
      <c r="I23" s="102">
        <v>20</v>
      </c>
      <c r="J23" s="103">
        <v>0</v>
      </c>
      <c r="K23" s="104">
        <v>9.5</v>
      </c>
      <c r="L23" s="105">
        <f t="shared" si="0"/>
        <v>0</v>
      </c>
      <c r="M23" s="106">
        <f t="shared" si="1"/>
        <v>0</v>
      </c>
    </row>
    <row r="24" spans="2:13" ht="15.95" customHeight="1" x14ac:dyDescent="0.3">
      <c r="B24" s="99">
        <f t="shared" si="2"/>
        <v>14</v>
      </c>
      <c r="C24" s="533" t="s">
        <v>255</v>
      </c>
      <c r="D24" s="533"/>
      <c r="E24" s="533"/>
      <c r="F24" s="533"/>
      <c r="G24" s="100" t="s">
        <v>14</v>
      </c>
      <c r="H24" s="164"/>
      <c r="I24" s="102">
        <v>100</v>
      </c>
      <c r="J24" s="103">
        <v>0</v>
      </c>
      <c r="K24" s="104">
        <v>9.5</v>
      </c>
      <c r="L24" s="105">
        <f t="shared" si="0"/>
        <v>0</v>
      </c>
      <c r="M24" s="106">
        <f t="shared" si="1"/>
        <v>0</v>
      </c>
    </row>
    <row r="25" spans="2:13" ht="15.95" customHeight="1" x14ac:dyDescent="0.3">
      <c r="B25" s="99">
        <f t="shared" si="2"/>
        <v>15</v>
      </c>
      <c r="C25" s="533" t="s">
        <v>256</v>
      </c>
      <c r="D25" s="533"/>
      <c r="E25" s="533"/>
      <c r="F25" s="533"/>
      <c r="G25" s="100" t="s">
        <v>14</v>
      </c>
      <c r="H25" s="164"/>
      <c r="I25" s="102">
        <v>100</v>
      </c>
      <c r="J25" s="103">
        <v>0</v>
      </c>
      <c r="K25" s="104">
        <v>9.5</v>
      </c>
      <c r="L25" s="105">
        <f t="shared" si="0"/>
        <v>0</v>
      </c>
      <c r="M25" s="106">
        <f t="shared" si="1"/>
        <v>0</v>
      </c>
    </row>
    <row r="26" spans="2:13" ht="15.95" customHeight="1" x14ac:dyDescent="0.3">
      <c r="B26" s="99">
        <f t="shared" si="2"/>
        <v>16</v>
      </c>
      <c r="C26" s="533" t="s">
        <v>257</v>
      </c>
      <c r="D26" s="533"/>
      <c r="E26" s="533"/>
      <c r="F26" s="533"/>
      <c r="G26" s="100" t="s">
        <v>14</v>
      </c>
      <c r="H26" s="164"/>
      <c r="I26" s="102">
        <v>200</v>
      </c>
      <c r="J26" s="103">
        <v>0</v>
      </c>
      <c r="K26" s="104">
        <v>9.5</v>
      </c>
      <c r="L26" s="105">
        <f t="shared" si="0"/>
        <v>0</v>
      </c>
      <c r="M26" s="106">
        <f t="shared" si="1"/>
        <v>0</v>
      </c>
    </row>
    <row r="27" spans="2:13" ht="15.95" customHeight="1" x14ac:dyDescent="0.3">
      <c r="B27" s="99">
        <f t="shared" si="2"/>
        <v>17</v>
      </c>
      <c r="C27" s="534" t="s">
        <v>258</v>
      </c>
      <c r="D27" s="535"/>
      <c r="E27" s="535"/>
      <c r="F27" s="536"/>
      <c r="G27" s="100" t="s">
        <v>14</v>
      </c>
      <c r="H27" s="164"/>
      <c r="I27" s="102">
        <v>100</v>
      </c>
      <c r="J27" s="103">
        <v>0</v>
      </c>
      <c r="K27" s="104">
        <v>9.5</v>
      </c>
      <c r="L27" s="105">
        <f t="shared" si="0"/>
        <v>0</v>
      </c>
      <c r="M27" s="106">
        <f t="shared" si="1"/>
        <v>0</v>
      </c>
    </row>
    <row r="28" spans="2:13" ht="15.95" customHeight="1" x14ac:dyDescent="0.3">
      <c r="B28" s="99">
        <f t="shared" si="2"/>
        <v>18</v>
      </c>
      <c r="C28" s="533" t="s">
        <v>259</v>
      </c>
      <c r="D28" s="533"/>
      <c r="E28" s="533"/>
      <c r="F28" s="533"/>
      <c r="G28" s="100" t="s">
        <v>14</v>
      </c>
      <c r="H28" s="164"/>
      <c r="I28" s="102">
        <v>400</v>
      </c>
      <c r="J28" s="103">
        <v>0</v>
      </c>
      <c r="K28" s="104">
        <v>9.5</v>
      </c>
      <c r="L28" s="105">
        <f t="shared" si="0"/>
        <v>0</v>
      </c>
      <c r="M28" s="106">
        <f t="shared" si="1"/>
        <v>0</v>
      </c>
    </row>
    <row r="29" spans="2:13" ht="15.95" customHeight="1" x14ac:dyDescent="0.3">
      <c r="B29" s="99">
        <f t="shared" si="2"/>
        <v>19</v>
      </c>
      <c r="C29" s="534" t="s">
        <v>260</v>
      </c>
      <c r="D29" s="535"/>
      <c r="E29" s="535"/>
      <c r="F29" s="536"/>
      <c r="G29" s="100" t="s">
        <v>14</v>
      </c>
      <c r="H29" s="164"/>
      <c r="I29" s="102">
        <v>200</v>
      </c>
      <c r="J29" s="103">
        <v>0</v>
      </c>
      <c r="K29" s="104">
        <v>9.5</v>
      </c>
      <c r="L29" s="105">
        <f>J29*1.095</f>
        <v>0</v>
      </c>
      <c r="M29" s="106">
        <f t="shared" si="1"/>
        <v>0</v>
      </c>
    </row>
    <row r="30" spans="2:13" ht="15.95" customHeight="1" x14ac:dyDescent="0.3">
      <c r="B30" s="99">
        <f>B29+1</f>
        <v>20</v>
      </c>
      <c r="C30" s="534" t="s">
        <v>482</v>
      </c>
      <c r="D30" s="535"/>
      <c r="E30" s="535"/>
      <c r="F30" s="536"/>
      <c r="G30" s="100" t="s">
        <v>14</v>
      </c>
      <c r="H30" s="164"/>
      <c r="I30" s="102">
        <v>200</v>
      </c>
      <c r="J30" s="103">
        <v>0</v>
      </c>
      <c r="K30" s="104">
        <v>9.5</v>
      </c>
      <c r="L30" s="105">
        <f t="shared" ref="L30:L64" si="3">J30*1.095</f>
        <v>0</v>
      </c>
      <c r="M30" s="106">
        <f t="shared" si="1"/>
        <v>0</v>
      </c>
    </row>
    <row r="31" spans="2:13" ht="15.95" customHeight="1" x14ac:dyDescent="0.3">
      <c r="B31" s="99">
        <f t="shared" si="2"/>
        <v>21</v>
      </c>
      <c r="C31" s="533" t="s">
        <v>552</v>
      </c>
      <c r="D31" s="533"/>
      <c r="E31" s="533"/>
      <c r="F31" s="533"/>
      <c r="G31" s="100" t="s">
        <v>14</v>
      </c>
      <c r="H31" s="164"/>
      <c r="I31" s="102">
        <v>700</v>
      </c>
      <c r="J31" s="103">
        <v>0</v>
      </c>
      <c r="K31" s="104">
        <v>9.5</v>
      </c>
      <c r="L31" s="105">
        <f t="shared" si="3"/>
        <v>0</v>
      </c>
      <c r="M31" s="106">
        <f t="shared" si="1"/>
        <v>0</v>
      </c>
    </row>
    <row r="32" spans="2:13" ht="15.95" customHeight="1" x14ac:dyDescent="0.3">
      <c r="B32" s="99">
        <f t="shared" si="2"/>
        <v>22</v>
      </c>
      <c r="C32" s="533" t="s">
        <v>483</v>
      </c>
      <c r="D32" s="533"/>
      <c r="E32" s="533"/>
      <c r="F32" s="533"/>
      <c r="G32" s="100" t="s">
        <v>14</v>
      </c>
      <c r="H32" s="164"/>
      <c r="I32" s="102">
        <v>250</v>
      </c>
      <c r="J32" s="103">
        <v>0</v>
      </c>
      <c r="K32" s="104">
        <v>9.5</v>
      </c>
      <c r="L32" s="105">
        <f t="shared" si="3"/>
        <v>0</v>
      </c>
      <c r="M32" s="106">
        <f t="shared" si="1"/>
        <v>0</v>
      </c>
    </row>
    <row r="33" spans="2:13" ht="15.95" customHeight="1" x14ac:dyDescent="0.3">
      <c r="B33" s="99">
        <f t="shared" si="2"/>
        <v>23</v>
      </c>
      <c r="C33" s="534" t="s">
        <v>484</v>
      </c>
      <c r="D33" s="535"/>
      <c r="E33" s="535"/>
      <c r="F33" s="536"/>
      <c r="G33" s="100" t="s">
        <v>14</v>
      </c>
      <c r="H33" s="164"/>
      <c r="I33" s="102">
        <v>250</v>
      </c>
      <c r="J33" s="103">
        <v>0</v>
      </c>
      <c r="K33" s="104">
        <v>9.5</v>
      </c>
      <c r="L33" s="105">
        <f>J33*1.095</f>
        <v>0</v>
      </c>
      <c r="M33" s="106">
        <f t="shared" si="1"/>
        <v>0</v>
      </c>
    </row>
    <row r="34" spans="2:13" ht="15.95" customHeight="1" x14ac:dyDescent="0.3">
      <c r="B34" s="99">
        <f t="shared" si="2"/>
        <v>24</v>
      </c>
      <c r="C34" s="534" t="s">
        <v>485</v>
      </c>
      <c r="D34" s="535"/>
      <c r="E34" s="535"/>
      <c r="F34" s="536"/>
      <c r="G34" s="100" t="s">
        <v>14</v>
      </c>
      <c r="H34" s="164"/>
      <c r="I34" s="102">
        <v>100</v>
      </c>
      <c r="J34" s="103">
        <v>0</v>
      </c>
      <c r="K34" s="104">
        <v>9.5</v>
      </c>
      <c r="L34" s="105">
        <f t="shared" si="3"/>
        <v>0</v>
      </c>
      <c r="M34" s="106">
        <f t="shared" si="1"/>
        <v>0</v>
      </c>
    </row>
    <row r="35" spans="2:13" ht="15.95" customHeight="1" x14ac:dyDescent="0.3">
      <c r="B35" s="99">
        <f t="shared" si="2"/>
        <v>25</v>
      </c>
      <c r="C35" s="534" t="s">
        <v>551</v>
      </c>
      <c r="D35" s="535"/>
      <c r="E35" s="535"/>
      <c r="F35" s="536"/>
      <c r="G35" s="100" t="s">
        <v>14</v>
      </c>
      <c r="H35" s="164"/>
      <c r="I35" s="102">
        <v>100</v>
      </c>
      <c r="J35" s="103">
        <v>0</v>
      </c>
      <c r="K35" s="104">
        <v>9.5</v>
      </c>
      <c r="L35" s="105">
        <f>J35*1.095</f>
        <v>0</v>
      </c>
      <c r="M35" s="106">
        <f t="shared" si="1"/>
        <v>0</v>
      </c>
    </row>
    <row r="36" spans="2:13" ht="15.95" customHeight="1" x14ac:dyDescent="0.3">
      <c r="B36" s="99">
        <f t="shared" si="2"/>
        <v>26</v>
      </c>
      <c r="C36" s="533" t="s">
        <v>486</v>
      </c>
      <c r="D36" s="533"/>
      <c r="E36" s="533"/>
      <c r="F36" s="533"/>
      <c r="G36" s="100" t="s">
        <v>14</v>
      </c>
      <c r="H36" s="164"/>
      <c r="I36" s="102">
        <v>100</v>
      </c>
      <c r="J36" s="103">
        <v>0</v>
      </c>
      <c r="K36" s="104">
        <v>9.5</v>
      </c>
      <c r="L36" s="105">
        <f t="shared" si="3"/>
        <v>0</v>
      </c>
      <c r="M36" s="106">
        <f t="shared" si="1"/>
        <v>0</v>
      </c>
    </row>
    <row r="37" spans="2:13" ht="15.95" customHeight="1" x14ac:dyDescent="0.3">
      <c r="B37" s="99">
        <f t="shared" si="2"/>
        <v>27</v>
      </c>
      <c r="C37" s="534" t="s">
        <v>487</v>
      </c>
      <c r="D37" s="535"/>
      <c r="E37" s="535"/>
      <c r="F37" s="536"/>
      <c r="G37" s="100" t="s">
        <v>14</v>
      </c>
      <c r="H37" s="164"/>
      <c r="I37" s="102">
        <v>200</v>
      </c>
      <c r="J37" s="103">
        <v>0</v>
      </c>
      <c r="K37" s="104">
        <v>9.5</v>
      </c>
      <c r="L37" s="105">
        <f t="shared" si="3"/>
        <v>0</v>
      </c>
      <c r="M37" s="106">
        <f t="shared" si="1"/>
        <v>0</v>
      </c>
    </row>
    <row r="38" spans="2:13" ht="15" x14ac:dyDescent="0.3">
      <c r="B38" s="99" t="s">
        <v>436</v>
      </c>
      <c r="C38" s="534" t="s">
        <v>615</v>
      </c>
      <c r="D38" s="535"/>
      <c r="E38" s="535"/>
      <c r="F38" s="536"/>
      <c r="G38" s="100" t="s">
        <v>14</v>
      </c>
      <c r="H38" s="164"/>
      <c r="I38" s="102">
        <v>100</v>
      </c>
      <c r="J38" s="103">
        <v>0</v>
      </c>
      <c r="K38" s="104">
        <v>9.5</v>
      </c>
      <c r="L38" s="105">
        <f t="shared" si="3"/>
        <v>0</v>
      </c>
      <c r="M38" s="106">
        <f t="shared" si="1"/>
        <v>0</v>
      </c>
    </row>
    <row r="39" spans="2:13" ht="15" x14ac:dyDescent="0.3">
      <c r="B39" s="99" t="s">
        <v>506</v>
      </c>
      <c r="C39" s="533" t="s">
        <v>488</v>
      </c>
      <c r="D39" s="533"/>
      <c r="E39" s="533"/>
      <c r="F39" s="533"/>
      <c r="G39" s="100" t="s">
        <v>14</v>
      </c>
      <c r="H39" s="164"/>
      <c r="I39" s="102">
        <v>200</v>
      </c>
      <c r="J39" s="103">
        <v>0</v>
      </c>
      <c r="K39" s="104">
        <v>9.5</v>
      </c>
      <c r="L39" s="105">
        <f t="shared" si="3"/>
        <v>0</v>
      </c>
      <c r="M39" s="106">
        <f t="shared" si="1"/>
        <v>0</v>
      </c>
    </row>
    <row r="40" spans="2:13" ht="15" x14ac:dyDescent="0.3">
      <c r="B40" s="99" t="s">
        <v>503</v>
      </c>
      <c r="C40" s="533" t="s">
        <v>549</v>
      </c>
      <c r="D40" s="533"/>
      <c r="E40" s="533"/>
      <c r="F40" s="533"/>
      <c r="G40" s="100" t="s">
        <v>14</v>
      </c>
      <c r="H40" s="164"/>
      <c r="I40" s="102">
        <v>100</v>
      </c>
      <c r="J40" s="103">
        <v>0</v>
      </c>
      <c r="K40" s="104">
        <v>9.5</v>
      </c>
      <c r="L40" s="105">
        <f t="shared" si="3"/>
        <v>0</v>
      </c>
      <c r="M40" s="106">
        <f t="shared" si="1"/>
        <v>0</v>
      </c>
    </row>
    <row r="41" spans="2:13" ht="23.25" customHeight="1" x14ac:dyDescent="0.3">
      <c r="B41" s="99" t="s">
        <v>507</v>
      </c>
      <c r="C41" s="534" t="s">
        <v>616</v>
      </c>
      <c r="D41" s="535"/>
      <c r="E41" s="535"/>
      <c r="F41" s="536"/>
      <c r="G41" s="100" t="s">
        <v>14</v>
      </c>
      <c r="H41" s="164"/>
      <c r="I41" s="102">
        <v>100</v>
      </c>
      <c r="J41" s="103">
        <v>0</v>
      </c>
      <c r="K41" s="104">
        <v>9.5</v>
      </c>
      <c r="L41" s="105">
        <f t="shared" si="3"/>
        <v>0</v>
      </c>
      <c r="M41" s="106">
        <f t="shared" si="1"/>
        <v>0</v>
      </c>
    </row>
    <row r="42" spans="2:13" ht="23.25" customHeight="1" x14ac:dyDescent="0.3">
      <c r="B42" s="99" t="s">
        <v>508</v>
      </c>
      <c r="C42" s="534" t="s">
        <v>548</v>
      </c>
      <c r="D42" s="535"/>
      <c r="E42" s="535"/>
      <c r="F42" s="536"/>
      <c r="G42" s="100" t="s">
        <v>14</v>
      </c>
      <c r="H42" s="164"/>
      <c r="I42" s="102">
        <v>100</v>
      </c>
      <c r="J42" s="103">
        <v>0</v>
      </c>
      <c r="K42" s="104">
        <v>9.5</v>
      </c>
      <c r="L42" s="105">
        <f t="shared" si="3"/>
        <v>0</v>
      </c>
      <c r="M42" s="106">
        <f t="shared" si="1"/>
        <v>0</v>
      </c>
    </row>
    <row r="43" spans="2:13" ht="23.25" customHeight="1" x14ac:dyDescent="0.3">
      <c r="B43" s="99" t="s">
        <v>509</v>
      </c>
      <c r="C43" s="563" t="s">
        <v>550</v>
      </c>
      <c r="D43" s="563"/>
      <c r="E43" s="563"/>
      <c r="F43" s="563"/>
      <c r="G43" s="100" t="s">
        <v>14</v>
      </c>
      <c r="H43" s="164"/>
      <c r="I43" s="102">
        <v>200</v>
      </c>
      <c r="J43" s="103">
        <v>0</v>
      </c>
      <c r="K43" s="104">
        <v>9.5</v>
      </c>
      <c r="L43" s="105">
        <f t="shared" si="3"/>
        <v>0</v>
      </c>
      <c r="M43" s="106">
        <f t="shared" si="1"/>
        <v>0</v>
      </c>
    </row>
    <row r="44" spans="2:13" ht="23.25" customHeight="1" x14ac:dyDescent="0.3">
      <c r="B44" s="99" t="s">
        <v>558</v>
      </c>
      <c r="C44" s="564" t="s">
        <v>555</v>
      </c>
      <c r="D44" s="565"/>
      <c r="E44" s="565"/>
      <c r="F44" s="566"/>
      <c r="G44" s="100" t="s">
        <v>14</v>
      </c>
      <c r="H44" s="164"/>
      <c r="I44" s="102">
        <v>100</v>
      </c>
      <c r="J44" s="103">
        <v>0</v>
      </c>
      <c r="K44" s="104">
        <v>9.5</v>
      </c>
      <c r="L44" s="105">
        <f t="shared" si="3"/>
        <v>0</v>
      </c>
      <c r="M44" s="106">
        <f t="shared" si="1"/>
        <v>0</v>
      </c>
    </row>
    <row r="45" spans="2:13" ht="23.25" customHeight="1" x14ac:dyDescent="0.3">
      <c r="B45" s="99" t="s">
        <v>559</v>
      </c>
      <c r="C45" s="564" t="s">
        <v>553</v>
      </c>
      <c r="D45" s="565"/>
      <c r="E45" s="565"/>
      <c r="F45" s="566"/>
      <c r="G45" s="100" t="s">
        <v>14</v>
      </c>
      <c r="H45" s="164"/>
      <c r="I45" s="102">
        <v>50</v>
      </c>
      <c r="J45" s="103">
        <v>0</v>
      </c>
      <c r="K45" s="104">
        <v>9.5</v>
      </c>
      <c r="L45" s="105">
        <f t="shared" si="3"/>
        <v>0</v>
      </c>
      <c r="M45" s="106">
        <f t="shared" si="1"/>
        <v>0</v>
      </c>
    </row>
    <row r="46" spans="2:13" ht="27" customHeight="1" x14ac:dyDescent="0.3">
      <c r="B46" s="99" t="s">
        <v>560</v>
      </c>
      <c r="C46" s="533" t="s">
        <v>554</v>
      </c>
      <c r="D46" s="533"/>
      <c r="E46" s="533"/>
      <c r="F46" s="533"/>
      <c r="G46" s="100" t="s">
        <v>14</v>
      </c>
      <c r="H46" s="164"/>
      <c r="I46" s="102">
        <v>100</v>
      </c>
      <c r="J46" s="103">
        <v>0</v>
      </c>
      <c r="K46" s="104">
        <v>9.5</v>
      </c>
      <c r="L46" s="105">
        <f t="shared" si="3"/>
        <v>0</v>
      </c>
      <c r="M46" s="106">
        <f t="shared" si="1"/>
        <v>0</v>
      </c>
    </row>
    <row r="47" spans="2:13" ht="15.95" customHeight="1" x14ac:dyDescent="0.3">
      <c r="B47" s="99" t="s">
        <v>561</v>
      </c>
      <c r="C47" s="533" t="s">
        <v>489</v>
      </c>
      <c r="D47" s="533"/>
      <c r="E47" s="533"/>
      <c r="F47" s="533"/>
      <c r="G47" s="100" t="s">
        <v>14</v>
      </c>
      <c r="H47" s="164"/>
      <c r="I47" s="102">
        <v>25</v>
      </c>
      <c r="J47" s="103">
        <v>0</v>
      </c>
      <c r="K47" s="104">
        <v>9.5</v>
      </c>
      <c r="L47" s="105">
        <f t="shared" si="3"/>
        <v>0</v>
      </c>
      <c r="M47" s="106">
        <f t="shared" si="1"/>
        <v>0</v>
      </c>
    </row>
    <row r="48" spans="2:13" ht="15.95" customHeight="1" x14ac:dyDescent="0.3">
      <c r="B48" s="99" t="s">
        <v>562</v>
      </c>
      <c r="C48" s="533" t="s">
        <v>490</v>
      </c>
      <c r="D48" s="533"/>
      <c r="E48" s="533"/>
      <c r="F48" s="533"/>
      <c r="G48" s="100" t="s">
        <v>14</v>
      </c>
      <c r="H48" s="164"/>
      <c r="I48" s="102">
        <v>25</v>
      </c>
      <c r="J48" s="103">
        <v>0</v>
      </c>
      <c r="K48" s="104">
        <v>9.5</v>
      </c>
      <c r="L48" s="105">
        <f t="shared" si="3"/>
        <v>0</v>
      </c>
      <c r="M48" s="106">
        <f t="shared" si="1"/>
        <v>0</v>
      </c>
    </row>
    <row r="49" spans="2:13" ht="15.95" customHeight="1" x14ac:dyDescent="0.3">
      <c r="B49" s="99" t="s">
        <v>563</v>
      </c>
      <c r="C49" s="533" t="s">
        <v>491</v>
      </c>
      <c r="D49" s="533"/>
      <c r="E49" s="533"/>
      <c r="F49" s="533"/>
      <c r="G49" s="100" t="s">
        <v>14</v>
      </c>
      <c r="H49" s="164"/>
      <c r="I49" s="102">
        <v>25</v>
      </c>
      <c r="J49" s="103">
        <v>0</v>
      </c>
      <c r="K49" s="104">
        <v>9.5</v>
      </c>
      <c r="L49" s="105">
        <f t="shared" si="3"/>
        <v>0</v>
      </c>
      <c r="M49" s="106">
        <f t="shared" si="1"/>
        <v>0</v>
      </c>
    </row>
    <row r="50" spans="2:13" ht="15.95" customHeight="1" x14ac:dyDescent="0.3">
      <c r="B50" s="99" t="s">
        <v>564</v>
      </c>
      <c r="C50" s="533" t="s">
        <v>492</v>
      </c>
      <c r="D50" s="533"/>
      <c r="E50" s="533"/>
      <c r="F50" s="533"/>
      <c r="G50" s="100" t="s">
        <v>14</v>
      </c>
      <c r="H50" s="164"/>
      <c r="I50" s="102">
        <v>20</v>
      </c>
      <c r="J50" s="103">
        <v>0</v>
      </c>
      <c r="K50" s="104">
        <v>9.5</v>
      </c>
      <c r="L50" s="105">
        <f t="shared" si="3"/>
        <v>0</v>
      </c>
      <c r="M50" s="106">
        <f t="shared" si="1"/>
        <v>0</v>
      </c>
    </row>
    <row r="51" spans="2:13" ht="15.95" customHeight="1" x14ac:dyDescent="0.3">
      <c r="B51" s="99" t="s">
        <v>565</v>
      </c>
      <c r="C51" s="533" t="s">
        <v>493</v>
      </c>
      <c r="D51" s="533"/>
      <c r="E51" s="533"/>
      <c r="F51" s="533"/>
      <c r="G51" s="100" t="s">
        <v>14</v>
      </c>
      <c r="H51" s="164"/>
      <c r="I51" s="102">
        <v>50</v>
      </c>
      <c r="J51" s="103">
        <v>0</v>
      </c>
      <c r="K51" s="104">
        <v>9.5</v>
      </c>
      <c r="L51" s="105">
        <f t="shared" si="3"/>
        <v>0</v>
      </c>
      <c r="M51" s="106">
        <f t="shared" si="1"/>
        <v>0</v>
      </c>
    </row>
    <row r="52" spans="2:13" ht="15.95" customHeight="1" x14ac:dyDescent="0.3">
      <c r="B52" s="99" t="s">
        <v>566</v>
      </c>
      <c r="C52" s="533" t="s">
        <v>261</v>
      </c>
      <c r="D52" s="533"/>
      <c r="E52" s="533"/>
      <c r="F52" s="533"/>
      <c r="G52" s="100" t="s">
        <v>14</v>
      </c>
      <c r="H52" s="164"/>
      <c r="I52" s="102">
        <v>50</v>
      </c>
      <c r="J52" s="103">
        <v>0</v>
      </c>
      <c r="K52" s="104">
        <v>9.5</v>
      </c>
      <c r="L52" s="105">
        <f t="shared" si="3"/>
        <v>0</v>
      </c>
      <c r="M52" s="106">
        <f t="shared" si="1"/>
        <v>0</v>
      </c>
    </row>
    <row r="53" spans="2:13" ht="15.95" customHeight="1" x14ac:dyDescent="0.3">
      <c r="B53" s="99" t="s">
        <v>567</v>
      </c>
      <c r="C53" s="533" t="s">
        <v>262</v>
      </c>
      <c r="D53" s="533"/>
      <c r="E53" s="533"/>
      <c r="F53" s="533"/>
      <c r="G53" s="100" t="s">
        <v>14</v>
      </c>
      <c r="H53" s="164"/>
      <c r="I53" s="102">
        <v>30</v>
      </c>
      <c r="J53" s="103">
        <v>0</v>
      </c>
      <c r="K53" s="104">
        <v>9.5</v>
      </c>
      <c r="L53" s="105">
        <f t="shared" si="3"/>
        <v>0</v>
      </c>
      <c r="M53" s="106">
        <f t="shared" si="1"/>
        <v>0</v>
      </c>
    </row>
    <row r="54" spans="2:13" ht="26.25" customHeight="1" x14ac:dyDescent="0.3">
      <c r="B54" s="99" t="s">
        <v>568</v>
      </c>
      <c r="C54" s="534" t="s">
        <v>494</v>
      </c>
      <c r="D54" s="535"/>
      <c r="E54" s="535"/>
      <c r="F54" s="536"/>
      <c r="G54" s="100" t="s">
        <v>14</v>
      </c>
      <c r="H54" s="164"/>
      <c r="I54" s="102">
        <v>20</v>
      </c>
      <c r="J54" s="103">
        <v>0</v>
      </c>
      <c r="K54" s="104">
        <v>9.5</v>
      </c>
      <c r="L54" s="105">
        <f t="shared" si="3"/>
        <v>0</v>
      </c>
      <c r="M54" s="106">
        <f t="shared" si="1"/>
        <v>0</v>
      </c>
    </row>
    <row r="55" spans="2:13" ht="25.5" customHeight="1" x14ac:dyDescent="0.3">
      <c r="B55" s="99" t="s">
        <v>569</v>
      </c>
      <c r="C55" s="534" t="s">
        <v>495</v>
      </c>
      <c r="D55" s="535"/>
      <c r="E55" s="535"/>
      <c r="F55" s="536"/>
      <c r="G55" s="100" t="s">
        <v>14</v>
      </c>
      <c r="H55" s="164"/>
      <c r="I55" s="102">
        <v>20</v>
      </c>
      <c r="J55" s="103">
        <v>0</v>
      </c>
      <c r="K55" s="104"/>
      <c r="L55" s="105">
        <f t="shared" si="3"/>
        <v>0</v>
      </c>
      <c r="M55" s="106">
        <f t="shared" si="1"/>
        <v>0</v>
      </c>
    </row>
    <row r="56" spans="2:13" ht="25.5" customHeight="1" x14ac:dyDescent="0.3">
      <c r="B56" s="99" t="s">
        <v>570</v>
      </c>
      <c r="C56" s="534" t="s">
        <v>647</v>
      </c>
      <c r="D56" s="535"/>
      <c r="E56" s="535"/>
      <c r="F56" s="536"/>
      <c r="G56" s="100" t="s">
        <v>14</v>
      </c>
      <c r="H56" s="164"/>
      <c r="I56" s="102">
        <v>20</v>
      </c>
      <c r="J56" s="103">
        <v>0</v>
      </c>
      <c r="K56" s="104">
        <v>9.5</v>
      </c>
      <c r="L56" s="105">
        <f t="shared" si="3"/>
        <v>0</v>
      </c>
      <c r="M56" s="106">
        <f t="shared" si="1"/>
        <v>0</v>
      </c>
    </row>
    <row r="57" spans="2:13" s="31" customFormat="1" ht="13.5" x14ac:dyDescent="0.3">
      <c r="B57" s="99">
        <v>47</v>
      </c>
      <c r="C57" s="533" t="s">
        <v>263</v>
      </c>
      <c r="D57" s="533"/>
      <c r="E57" s="533"/>
      <c r="F57" s="533"/>
      <c r="G57" s="100" t="s">
        <v>14</v>
      </c>
      <c r="H57" s="164"/>
      <c r="I57" s="102">
        <v>1000</v>
      </c>
      <c r="J57" s="103">
        <v>0</v>
      </c>
      <c r="K57" s="104">
        <v>9.5</v>
      </c>
      <c r="L57" s="105">
        <f t="shared" si="3"/>
        <v>0</v>
      </c>
      <c r="M57" s="106">
        <f t="shared" si="1"/>
        <v>0</v>
      </c>
    </row>
    <row r="58" spans="2:13" s="31" customFormat="1" ht="13.5" x14ac:dyDescent="0.3">
      <c r="B58" s="99" t="s">
        <v>571</v>
      </c>
      <c r="C58" s="534" t="s">
        <v>496</v>
      </c>
      <c r="D58" s="535"/>
      <c r="E58" s="535"/>
      <c r="F58" s="536"/>
      <c r="G58" s="100" t="s">
        <v>14</v>
      </c>
      <c r="H58" s="164"/>
      <c r="I58" s="102">
        <v>300</v>
      </c>
      <c r="J58" s="103">
        <v>0</v>
      </c>
      <c r="K58" s="104">
        <v>9.5</v>
      </c>
      <c r="L58" s="105">
        <f t="shared" si="3"/>
        <v>0</v>
      </c>
      <c r="M58" s="106">
        <f t="shared" si="1"/>
        <v>0</v>
      </c>
    </row>
    <row r="59" spans="2:13" s="31" customFormat="1" ht="13.5" x14ac:dyDescent="0.3">
      <c r="B59" s="473" t="s">
        <v>572</v>
      </c>
      <c r="C59" s="560"/>
      <c r="D59" s="561"/>
      <c r="E59" s="561"/>
      <c r="F59" s="562"/>
      <c r="G59" s="100"/>
      <c r="H59" s="164"/>
      <c r="I59" s="102"/>
      <c r="J59" s="103"/>
      <c r="K59" s="104"/>
      <c r="L59" s="105"/>
      <c r="M59" s="106"/>
    </row>
    <row r="60" spans="2:13" s="31" customFormat="1" ht="18" customHeight="1" x14ac:dyDescent="0.3">
      <c r="B60" s="99">
        <v>50</v>
      </c>
      <c r="C60" s="533" t="s">
        <v>693</v>
      </c>
      <c r="D60" s="533"/>
      <c r="E60" s="533"/>
      <c r="F60" s="533"/>
      <c r="G60" s="100" t="s">
        <v>14</v>
      </c>
      <c r="H60" s="164"/>
      <c r="I60" s="102">
        <v>100</v>
      </c>
      <c r="J60" s="103">
        <v>0</v>
      </c>
      <c r="K60" s="104">
        <v>9.5</v>
      </c>
      <c r="L60" s="105">
        <f t="shared" si="3"/>
        <v>0</v>
      </c>
      <c r="M60" s="106">
        <f t="shared" si="1"/>
        <v>0</v>
      </c>
    </row>
    <row r="61" spans="2:13" s="31" customFormat="1" ht="15.75" customHeight="1" x14ac:dyDescent="0.3">
      <c r="B61" s="99">
        <v>51</v>
      </c>
      <c r="C61" s="534" t="s">
        <v>497</v>
      </c>
      <c r="D61" s="554"/>
      <c r="E61" s="554"/>
      <c r="F61" s="555"/>
      <c r="G61" s="100" t="s">
        <v>14</v>
      </c>
      <c r="H61" s="164"/>
      <c r="I61" s="102">
        <v>100</v>
      </c>
      <c r="J61" s="103">
        <v>0</v>
      </c>
      <c r="K61" s="104">
        <v>9.5</v>
      </c>
      <c r="L61" s="105">
        <f t="shared" si="3"/>
        <v>0</v>
      </c>
      <c r="M61" s="106">
        <f t="shared" si="1"/>
        <v>0</v>
      </c>
    </row>
    <row r="62" spans="2:13" s="31" customFormat="1" ht="15.75" customHeight="1" x14ac:dyDescent="0.3">
      <c r="B62" s="99">
        <v>52</v>
      </c>
      <c r="C62" s="534" t="s">
        <v>580</v>
      </c>
      <c r="D62" s="535"/>
      <c r="E62" s="535"/>
      <c r="F62" s="536"/>
      <c r="G62" s="100" t="s">
        <v>14</v>
      </c>
      <c r="H62" s="164"/>
      <c r="I62" s="102">
        <v>50</v>
      </c>
      <c r="J62" s="103">
        <v>0</v>
      </c>
      <c r="K62" s="104">
        <v>9.5</v>
      </c>
      <c r="L62" s="105">
        <f t="shared" si="3"/>
        <v>0</v>
      </c>
      <c r="M62" s="106">
        <f t="shared" si="1"/>
        <v>0</v>
      </c>
    </row>
    <row r="63" spans="2:13" s="31" customFormat="1" ht="15.75" customHeight="1" x14ac:dyDescent="0.3">
      <c r="B63" s="99">
        <v>53</v>
      </c>
      <c r="C63" s="556" t="s">
        <v>579</v>
      </c>
      <c r="D63" s="557"/>
      <c r="E63" s="557"/>
      <c r="F63" s="558"/>
      <c r="G63" s="100" t="s">
        <v>14</v>
      </c>
      <c r="H63" s="164"/>
      <c r="I63" s="102">
        <v>50</v>
      </c>
      <c r="J63" s="103">
        <v>0</v>
      </c>
      <c r="K63" s="104">
        <v>9.5</v>
      </c>
      <c r="L63" s="105">
        <f t="shared" si="3"/>
        <v>0</v>
      </c>
      <c r="M63" s="106">
        <f t="shared" si="1"/>
        <v>0</v>
      </c>
    </row>
    <row r="64" spans="2:13" s="31" customFormat="1" ht="13.5" x14ac:dyDescent="0.3">
      <c r="B64" s="165">
        <v>54</v>
      </c>
      <c r="C64" s="533" t="s">
        <v>498</v>
      </c>
      <c r="D64" s="533"/>
      <c r="E64" s="533"/>
      <c r="F64" s="533"/>
      <c r="G64" s="100" t="s">
        <v>14</v>
      </c>
      <c r="H64" s="164"/>
      <c r="I64" s="102">
        <v>200</v>
      </c>
      <c r="J64" s="103">
        <v>0</v>
      </c>
      <c r="K64" s="104">
        <v>9.5</v>
      </c>
      <c r="L64" s="105">
        <f t="shared" si="3"/>
        <v>0</v>
      </c>
      <c r="M64" s="106">
        <f t="shared" si="1"/>
        <v>0</v>
      </c>
    </row>
    <row r="65" spans="2:14" s="31" customFormat="1" ht="28.5" customHeight="1" x14ac:dyDescent="0.3">
      <c r="B65" s="107"/>
      <c r="C65" s="559" t="s">
        <v>593</v>
      </c>
      <c r="D65" s="559"/>
      <c r="E65" s="559"/>
      <c r="F65" s="559"/>
      <c r="G65" s="107"/>
      <c r="H65" s="107"/>
      <c r="I65" s="107"/>
      <c r="J65" s="107"/>
      <c r="K65" s="107"/>
      <c r="L65" s="107"/>
      <c r="M65" s="49">
        <f>SUM(M11:M64)</f>
        <v>0</v>
      </c>
    </row>
    <row r="66" spans="2:14" s="31" customFormat="1" ht="12.75" customHeight="1" x14ac:dyDescent="0.3">
      <c r="B66" s="40"/>
      <c r="C66" s="166"/>
      <c r="D66" s="166"/>
      <c r="E66" s="166"/>
      <c r="F66" s="166"/>
      <c r="G66" s="167"/>
      <c r="H66" s="167"/>
      <c r="I66" s="167"/>
      <c r="J66" s="167"/>
      <c r="K66" s="167"/>
      <c r="L66" s="167"/>
      <c r="M66" s="84"/>
    </row>
    <row r="67" spans="2:14" s="31" customFormat="1" ht="12.75" customHeight="1" x14ac:dyDescent="0.3">
      <c r="B67" s="40"/>
      <c r="C67" s="166"/>
      <c r="D67" s="166"/>
      <c r="E67" s="166"/>
      <c r="F67" s="166"/>
      <c r="G67" s="167"/>
      <c r="H67" s="167"/>
      <c r="I67" s="167"/>
      <c r="J67" s="167"/>
      <c r="K67" s="167"/>
      <c r="L67" s="167"/>
      <c r="M67" s="84"/>
    </row>
    <row r="68" spans="2:14" s="31" customFormat="1" ht="12.75" customHeight="1" x14ac:dyDescent="0.3">
      <c r="B68" s="313" t="s">
        <v>63</v>
      </c>
      <c r="C68" s="313"/>
      <c r="D68" s="314"/>
      <c r="E68" s="314"/>
      <c r="F68" s="314"/>
      <c r="G68" s="320"/>
      <c r="H68" s="320"/>
      <c r="I68" s="320"/>
      <c r="J68" s="320"/>
      <c r="K68" s="167"/>
      <c r="L68" s="167"/>
      <c r="M68" s="84"/>
    </row>
    <row r="69" spans="2:14" s="32" customFormat="1" ht="12.75" customHeight="1" x14ac:dyDescent="0.3">
      <c r="B69" s="313" t="s">
        <v>523</v>
      </c>
      <c r="C69" s="313"/>
      <c r="D69" s="313"/>
      <c r="E69" s="313"/>
      <c r="F69" s="313"/>
      <c r="G69" s="313"/>
      <c r="H69" s="313"/>
      <c r="I69" s="320"/>
      <c r="J69" s="320"/>
      <c r="K69" s="167"/>
      <c r="L69" s="167"/>
      <c r="M69" s="84"/>
    </row>
    <row r="70" spans="2:14" s="37" customFormat="1" ht="12.75" customHeight="1" x14ac:dyDescent="0.3">
      <c r="B70" s="321" t="s">
        <v>168</v>
      </c>
      <c r="C70" s="322"/>
      <c r="D70" s="313"/>
      <c r="E70" s="313"/>
      <c r="F70" s="313"/>
      <c r="G70" s="313"/>
      <c r="H70" s="313"/>
      <c r="I70" s="320"/>
      <c r="J70" s="320"/>
      <c r="K70" s="167"/>
      <c r="L70" s="167"/>
      <c r="M70" s="84"/>
    </row>
    <row r="71" spans="2:14" s="37" customFormat="1" ht="12.75" customHeight="1" x14ac:dyDescent="0.3">
      <c r="B71" s="199"/>
      <c r="D71" s="31"/>
      <c r="E71" s="31"/>
      <c r="F71" s="31"/>
      <c r="G71" s="31"/>
      <c r="H71" s="31"/>
      <c r="I71" s="167"/>
      <c r="J71" s="167"/>
      <c r="K71" s="167"/>
      <c r="L71" s="167"/>
      <c r="M71" s="84"/>
    </row>
    <row r="72" spans="2:14" s="37" customFormat="1" ht="12.75" customHeight="1" x14ac:dyDescent="0.3">
      <c r="B72" s="32"/>
      <c r="C72" s="315" t="s">
        <v>237</v>
      </c>
      <c r="D72" s="279"/>
      <c r="E72" s="316"/>
      <c r="F72" s="316"/>
      <c r="G72" s="317"/>
      <c r="H72" s="317"/>
      <c r="I72" s="318"/>
      <c r="J72" s="318"/>
      <c r="K72" s="318"/>
      <c r="L72" s="318"/>
      <c r="M72" s="169"/>
    </row>
    <row r="73" spans="2:14" s="37" customFormat="1" ht="12.75" customHeight="1" x14ac:dyDescent="0.3">
      <c r="B73" s="32"/>
      <c r="C73" s="247" t="s">
        <v>169</v>
      </c>
      <c r="D73" s="240"/>
      <c r="E73" s="245"/>
      <c r="F73" s="245"/>
      <c r="G73" s="319"/>
      <c r="H73" s="245"/>
      <c r="I73" s="240"/>
      <c r="J73" s="240"/>
      <c r="K73" s="240"/>
      <c r="L73" s="240"/>
      <c r="M73" s="36"/>
    </row>
    <row r="74" spans="2:14" s="37" customFormat="1" ht="12.75" customHeight="1" x14ac:dyDescent="0.3">
      <c r="B74" s="32"/>
      <c r="C74" s="247" t="s">
        <v>264</v>
      </c>
      <c r="D74" s="240"/>
      <c r="E74" s="245"/>
      <c r="F74" s="245"/>
      <c r="G74" s="319"/>
      <c r="H74" s="245"/>
      <c r="I74" s="240"/>
      <c r="J74" s="240"/>
      <c r="K74" s="240"/>
      <c r="L74" s="240"/>
      <c r="M74" s="36"/>
    </row>
    <row r="75" spans="2:14" s="37" customFormat="1" ht="12.75" customHeight="1" x14ac:dyDescent="0.3">
      <c r="B75" s="32"/>
      <c r="C75" s="239" t="s">
        <v>265</v>
      </c>
      <c r="D75" s="240"/>
      <c r="E75" s="245"/>
      <c r="F75" s="240"/>
      <c r="G75" s="248"/>
      <c r="H75" s="248"/>
      <c r="I75" s="240"/>
      <c r="J75" s="240"/>
      <c r="K75" s="240"/>
      <c r="L75" s="240"/>
      <c r="M75" s="36"/>
    </row>
    <row r="76" spans="2:14" s="37" customFormat="1" ht="12.75" customHeight="1" x14ac:dyDescent="0.3">
      <c r="B76" s="32"/>
      <c r="C76" s="239" t="s">
        <v>203</v>
      </c>
      <c r="D76" s="240"/>
      <c r="E76" s="240"/>
      <c r="F76" s="240"/>
      <c r="G76" s="248"/>
      <c r="H76" s="240"/>
      <c r="I76" s="240"/>
      <c r="J76" s="240"/>
      <c r="K76" s="240"/>
      <c r="L76" s="240"/>
      <c r="M76" s="36"/>
    </row>
    <row r="77" spans="2:14" s="37" customFormat="1" ht="12.75" customHeight="1" x14ac:dyDescent="0.3">
      <c r="B77" s="32"/>
      <c r="C77" s="239" t="s">
        <v>266</v>
      </c>
      <c r="D77" s="240"/>
      <c r="E77" s="240"/>
      <c r="F77" s="240"/>
      <c r="G77" s="248"/>
      <c r="H77" s="240"/>
      <c r="I77" s="240"/>
      <c r="J77" s="240"/>
      <c r="K77" s="240"/>
      <c r="L77" s="240"/>
      <c r="M77" s="36"/>
    </row>
    <row r="78" spans="2:14" s="37" customFormat="1" ht="12.75" customHeight="1" x14ac:dyDescent="0.3">
      <c r="B78" s="32"/>
      <c r="C78" s="239" t="s">
        <v>171</v>
      </c>
      <c r="D78" s="240"/>
      <c r="E78" s="240"/>
      <c r="F78" s="240"/>
      <c r="G78" s="248"/>
      <c r="H78" s="240"/>
      <c r="I78" s="240"/>
      <c r="J78" s="240"/>
      <c r="K78" s="240"/>
      <c r="L78" s="240"/>
      <c r="M78" s="36"/>
    </row>
    <row r="79" spans="2:14" s="37" customFormat="1" ht="12.75" customHeight="1" x14ac:dyDescent="0.3">
      <c r="B79" s="32"/>
      <c r="C79" s="239" t="s">
        <v>173</v>
      </c>
      <c r="D79" s="245"/>
      <c r="E79" s="240"/>
      <c r="F79" s="240"/>
      <c r="G79" s="248"/>
      <c r="H79" s="240"/>
      <c r="I79" s="240"/>
      <c r="J79" s="240"/>
      <c r="K79" s="240"/>
      <c r="L79" s="240"/>
      <c r="M79" s="36"/>
    </row>
    <row r="80" spans="2:14" ht="12.75" customHeight="1" x14ac:dyDescent="0.3">
      <c r="B80" s="32"/>
      <c r="C80" s="446"/>
      <c r="D80" s="37"/>
      <c r="E80" s="37"/>
      <c r="F80" s="37"/>
      <c r="G80" s="35"/>
      <c r="H80" s="37"/>
      <c r="I80" s="37"/>
      <c r="J80" s="37"/>
      <c r="K80" s="37"/>
      <c r="L80" s="37"/>
      <c r="M80" s="109"/>
      <c r="N80" s="37"/>
    </row>
    <row r="81" spans="2:13" ht="12.75" customHeight="1" x14ac:dyDescent="0.3">
      <c r="B81" s="32"/>
      <c r="C81" s="429"/>
      <c r="D81" s="430"/>
      <c r="E81" s="430"/>
      <c r="F81" s="430"/>
      <c r="G81" s="447"/>
      <c r="H81" s="430"/>
      <c r="I81" s="430"/>
      <c r="J81" s="430"/>
      <c r="K81" s="430"/>
      <c r="L81" s="430"/>
      <c r="M81" s="110"/>
    </row>
    <row r="82" spans="2:13" ht="12.75" customHeight="1" x14ac:dyDescent="0.3">
      <c r="B82" s="31"/>
      <c r="D82" s="37"/>
      <c r="E82" s="37"/>
      <c r="F82" s="37"/>
      <c r="G82" s="35"/>
      <c r="H82" s="37"/>
      <c r="I82" s="37"/>
      <c r="J82" s="37"/>
      <c r="K82" s="37"/>
      <c r="L82" s="37"/>
      <c r="M82" s="37"/>
    </row>
    <row r="83" spans="2:13" ht="12.75" customHeight="1" x14ac:dyDescent="0.3">
      <c r="B83" s="31"/>
      <c r="D83" s="37"/>
      <c r="E83" s="37"/>
      <c r="F83" s="37"/>
      <c r="G83" s="35"/>
      <c r="H83" s="37"/>
      <c r="I83" s="35"/>
      <c r="J83" s="32"/>
      <c r="K83" s="32"/>
      <c r="L83" s="32"/>
      <c r="M83" s="37"/>
    </row>
    <row r="84" spans="2:13" ht="12.75" customHeight="1" x14ac:dyDescent="0.3">
      <c r="B84" s="31"/>
      <c r="C84" s="31" t="s">
        <v>381</v>
      </c>
      <c r="D84" s="32"/>
      <c r="E84" s="32"/>
      <c r="F84" s="31"/>
      <c r="G84" s="32"/>
      <c r="H84" s="35" t="s">
        <v>267</v>
      </c>
      <c r="I84" s="37"/>
      <c r="J84" s="32" t="s">
        <v>224</v>
      </c>
      <c r="K84" s="37"/>
      <c r="L84" s="37"/>
      <c r="M84" s="37"/>
    </row>
    <row r="85" spans="2:13" ht="12.75" customHeight="1" x14ac:dyDescent="0.3">
      <c r="B85" s="31"/>
      <c r="E85" s="37"/>
      <c r="F85" s="37"/>
      <c r="G85" s="37"/>
      <c r="H85" s="35"/>
      <c r="I85" s="37"/>
      <c r="J85" s="37"/>
      <c r="K85" s="37"/>
      <c r="L85" s="37"/>
      <c r="M85" s="32"/>
    </row>
    <row r="86" spans="2:13" ht="12.75" customHeight="1" x14ac:dyDescent="0.3">
      <c r="B86" s="31"/>
      <c r="E86" s="37"/>
      <c r="F86" s="37"/>
      <c r="G86" s="37"/>
      <c r="H86" s="35"/>
      <c r="I86" s="37"/>
      <c r="J86" s="37"/>
      <c r="K86" s="37"/>
      <c r="L86" s="37"/>
      <c r="M86" s="37"/>
    </row>
    <row r="87" spans="2:13" ht="12.75" customHeight="1" x14ac:dyDescent="0.3">
      <c r="B87" s="31"/>
      <c r="E87" s="37"/>
      <c r="F87" s="37"/>
      <c r="G87" s="37"/>
      <c r="H87" s="35"/>
      <c r="M87" s="37"/>
    </row>
    <row r="88" spans="2:13" ht="12.75" customHeight="1" x14ac:dyDescent="0.3">
      <c r="B88" s="31"/>
      <c r="M88" s="37"/>
    </row>
    <row r="89" spans="2:13" ht="12.75" customHeight="1" x14ac:dyDescent="0.3">
      <c r="B89" s="31"/>
    </row>
    <row r="90" spans="2:13" ht="12.75" customHeight="1" x14ac:dyDescent="0.3">
      <c r="B90" s="31"/>
    </row>
    <row r="91" spans="2:13" ht="12.75" customHeight="1" x14ac:dyDescent="0.3">
      <c r="B91" s="31"/>
    </row>
    <row r="92" spans="2:13" ht="12.75" customHeight="1" x14ac:dyDescent="0.3">
      <c r="B92" s="31"/>
    </row>
    <row r="93" spans="2:13" ht="12.75" customHeight="1" x14ac:dyDescent="0.3">
      <c r="B93" s="31"/>
    </row>
    <row r="94" spans="2:13" ht="12.75" customHeight="1" x14ac:dyDescent="0.3">
      <c r="B94" s="31"/>
    </row>
    <row r="95" spans="2:13" ht="12.75" customHeight="1" x14ac:dyDescent="0.3">
      <c r="B95" s="31"/>
    </row>
    <row r="96" spans="2:13" ht="12.75" customHeight="1" x14ac:dyDescent="0.3">
      <c r="B96" s="31"/>
    </row>
    <row r="97" spans="2:2" ht="12.75" customHeight="1" x14ac:dyDescent="0.3">
      <c r="B97" s="31"/>
    </row>
  </sheetData>
  <mergeCells count="56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62:F62"/>
    <mergeCell ref="C34:F34"/>
    <mergeCell ref="C35:F35"/>
    <mergeCell ref="C36:F36"/>
    <mergeCell ref="C37:F37"/>
    <mergeCell ref="C39:F39"/>
    <mergeCell ref="C38:F38"/>
    <mergeCell ref="C40:F40"/>
    <mergeCell ref="C43:F43"/>
    <mergeCell ref="C46:F46"/>
    <mergeCell ref="C47:F47"/>
    <mergeCell ref="C48:F48"/>
    <mergeCell ref="C42:F42"/>
    <mergeCell ref="C41:F41"/>
    <mergeCell ref="C45:F45"/>
    <mergeCell ref="C44:F44"/>
    <mergeCell ref="C63:F63"/>
    <mergeCell ref="C50:F50"/>
    <mergeCell ref="C49:F49"/>
    <mergeCell ref="C65:F65"/>
    <mergeCell ref="C51:F51"/>
    <mergeCell ref="C52:F52"/>
    <mergeCell ref="C53:F53"/>
    <mergeCell ref="C54:F54"/>
    <mergeCell ref="C55:F55"/>
    <mergeCell ref="C57:F57"/>
    <mergeCell ref="C58:F58"/>
    <mergeCell ref="C59:F59"/>
    <mergeCell ref="C60:F60"/>
    <mergeCell ref="C61:F61"/>
    <mergeCell ref="C64:F64"/>
    <mergeCell ref="C56:F56"/>
  </mergeCells>
  <pageMargins left="0.75" right="0.75" top="1" bottom="1" header="0" footer="0"/>
  <pageSetup paperSize="9" scale="82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5"/>
  <sheetViews>
    <sheetView topLeftCell="A17" zoomScaleNormal="100" workbookViewId="0">
      <selection activeCell="B33" sqref="B33"/>
    </sheetView>
  </sheetViews>
  <sheetFormatPr defaultRowHeight="12.75" customHeight="1" x14ac:dyDescent="0.3"/>
  <cols>
    <col min="1" max="1" width="2.7109375" style="26" customWidth="1"/>
    <col min="2" max="2" width="5.28515625" style="26" customWidth="1"/>
    <col min="3" max="5" width="9.140625" style="26"/>
    <col min="6" max="6" width="9.7109375" style="26" customWidth="1"/>
    <col min="7" max="7" width="4.7109375" style="26" customWidth="1"/>
    <col min="8" max="8" width="40.7109375" style="26" customWidth="1"/>
    <col min="9" max="9" width="9.140625" style="138"/>
    <col min="10" max="10" width="14.85546875" style="26" customWidth="1"/>
    <col min="11" max="11" width="7.5703125" style="26" customWidth="1"/>
    <col min="12" max="12" width="13.7109375" style="26" customWidth="1"/>
    <col min="13" max="13" width="16.7109375" style="26" customWidth="1"/>
    <col min="14" max="256" width="9.140625" style="26"/>
    <col min="257" max="257" width="2.7109375" style="26" customWidth="1"/>
    <col min="258" max="258" width="5.28515625" style="26" customWidth="1"/>
    <col min="259" max="261" width="9.140625" style="26"/>
    <col min="262" max="262" width="9.710937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4.855468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7109375" style="26" customWidth="1"/>
    <col min="514" max="514" width="5.28515625" style="26" customWidth="1"/>
    <col min="515" max="517" width="9.140625" style="26"/>
    <col min="518" max="518" width="9.710937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4.855468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7109375" style="26" customWidth="1"/>
    <col min="770" max="770" width="5.28515625" style="26" customWidth="1"/>
    <col min="771" max="773" width="9.140625" style="26"/>
    <col min="774" max="774" width="9.710937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4.855468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7109375" style="26" customWidth="1"/>
    <col min="1026" max="1026" width="5.28515625" style="26" customWidth="1"/>
    <col min="1027" max="1029" width="9.140625" style="26"/>
    <col min="1030" max="1030" width="9.710937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4.855468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7109375" style="26" customWidth="1"/>
    <col min="1282" max="1282" width="5.28515625" style="26" customWidth="1"/>
    <col min="1283" max="1285" width="9.140625" style="26"/>
    <col min="1286" max="1286" width="9.710937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4.855468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7109375" style="26" customWidth="1"/>
    <col min="1538" max="1538" width="5.28515625" style="26" customWidth="1"/>
    <col min="1539" max="1541" width="9.140625" style="26"/>
    <col min="1542" max="1542" width="9.710937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4.855468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7109375" style="26" customWidth="1"/>
    <col min="1794" max="1794" width="5.28515625" style="26" customWidth="1"/>
    <col min="1795" max="1797" width="9.140625" style="26"/>
    <col min="1798" max="1798" width="9.710937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4.855468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7109375" style="26" customWidth="1"/>
    <col min="2050" max="2050" width="5.28515625" style="26" customWidth="1"/>
    <col min="2051" max="2053" width="9.140625" style="26"/>
    <col min="2054" max="2054" width="9.710937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4.855468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7109375" style="26" customWidth="1"/>
    <col min="2306" max="2306" width="5.28515625" style="26" customWidth="1"/>
    <col min="2307" max="2309" width="9.140625" style="26"/>
    <col min="2310" max="2310" width="9.710937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4.855468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7109375" style="26" customWidth="1"/>
    <col min="2562" max="2562" width="5.28515625" style="26" customWidth="1"/>
    <col min="2563" max="2565" width="9.140625" style="26"/>
    <col min="2566" max="2566" width="9.710937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4.855468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7109375" style="26" customWidth="1"/>
    <col min="2818" max="2818" width="5.28515625" style="26" customWidth="1"/>
    <col min="2819" max="2821" width="9.140625" style="26"/>
    <col min="2822" max="2822" width="9.710937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4.855468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7109375" style="26" customWidth="1"/>
    <col min="3074" max="3074" width="5.28515625" style="26" customWidth="1"/>
    <col min="3075" max="3077" width="9.140625" style="26"/>
    <col min="3078" max="3078" width="9.710937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4.855468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7109375" style="26" customWidth="1"/>
    <col min="3330" max="3330" width="5.28515625" style="26" customWidth="1"/>
    <col min="3331" max="3333" width="9.140625" style="26"/>
    <col min="3334" max="3334" width="9.710937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4.855468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7109375" style="26" customWidth="1"/>
    <col min="3586" max="3586" width="5.28515625" style="26" customWidth="1"/>
    <col min="3587" max="3589" width="9.140625" style="26"/>
    <col min="3590" max="3590" width="9.710937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4.855468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7109375" style="26" customWidth="1"/>
    <col min="3842" max="3842" width="5.28515625" style="26" customWidth="1"/>
    <col min="3843" max="3845" width="9.140625" style="26"/>
    <col min="3846" max="3846" width="9.710937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4.855468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7109375" style="26" customWidth="1"/>
    <col min="4098" max="4098" width="5.28515625" style="26" customWidth="1"/>
    <col min="4099" max="4101" width="9.140625" style="26"/>
    <col min="4102" max="4102" width="9.710937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4.855468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7109375" style="26" customWidth="1"/>
    <col min="4354" max="4354" width="5.28515625" style="26" customWidth="1"/>
    <col min="4355" max="4357" width="9.140625" style="26"/>
    <col min="4358" max="4358" width="9.710937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4.855468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7109375" style="26" customWidth="1"/>
    <col min="4610" max="4610" width="5.28515625" style="26" customWidth="1"/>
    <col min="4611" max="4613" width="9.140625" style="26"/>
    <col min="4614" max="4614" width="9.710937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4.855468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7109375" style="26" customWidth="1"/>
    <col min="4866" max="4866" width="5.28515625" style="26" customWidth="1"/>
    <col min="4867" max="4869" width="9.140625" style="26"/>
    <col min="4870" max="4870" width="9.710937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4.855468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7109375" style="26" customWidth="1"/>
    <col min="5122" max="5122" width="5.28515625" style="26" customWidth="1"/>
    <col min="5123" max="5125" width="9.140625" style="26"/>
    <col min="5126" max="5126" width="9.710937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4.855468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7109375" style="26" customWidth="1"/>
    <col min="5378" max="5378" width="5.28515625" style="26" customWidth="1"/>
    <col min="5379" max="5381" width="9.140625" style="26"/>
    <col min="5382" max="5382" width="9.710937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4.855468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7109375" style="26" customWidth="1"/>
    <col min="5634" max="5634" width="5.28515625" style="26" customWidth="1"/>
    <col min="5635" max="5637" width="9.140625" style="26"/>
    <col min="5638" max="5638" width="9.710937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4.855468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7109375" style="26" customWidth="1"/>
    <col min="5890" max="5890" width="5.28515625" style="26" customWidth="1"/>
    <col min="5891" max="5893" width="9.140625" style="26"/>
    <col min="5894" max="5894" width="9.710937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4.855468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7109375" style="26" customWidth="1"/>
    <col min="6146" max="6146" width="5.28515625" style="26" customWidth="1"/>
    <col min="6147" max="6149" width="9.140625" style="26"/>
    <col min="6150" max="6150" width="9.710937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4.855468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7109375" style="26" customWidth="1"/>
    <col min="6402" max="6402" width="5.28515625" style="26" customWidth="1"/>
    <col min="6403" max="6405" width="9.140625" style="26"/>
    <col min="6406" max="6406" width="9.710937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4.855468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7109375" style="26" customWidth="1"/>
    <col min="6658" max="6658" width="5.28515625" style="26" customWidth="1"/>
    <col min="6659" max="6661" width="9.140625" style="26"/>
    <col min="6662" max="6662" width="9.710937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4.855468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7109375" style="26" customWidth="1"/>
    <col min="6914" max="6914" width="5.28515625" style="26" customWidth="1"/>
    <col min="6915" max="6917" width="9.140625" style="26"/>
    <col min="6918" max="6918" width="9.710937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4.855468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7109375" style="26" customWidth="1"/>
    <col min="7170" max="7170" width="5.28515625" style="26" customWidth="1"/>
    <col min="7171" max="7173" width="9.140625" style="26"/>
    <col min="7174" max="7174" width="9.710937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4.855468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7109375" style="26" customWidth="1"/>
    <col min="7426" max="7426" width="5.28515625" style="26" customWidth="1"/>
    <col min="7427" max="7429" width="9.140625" style="26"/>
    <col min="7430" max="7430" width="9.710937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4.855468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7109375" style="26" customWidth="1"/>
    <col min="7682" max="7682" width="5.28515625" style="26" customWidth="1"/>
    <col min="7683" max="7685" width="9.140625" style="26"/>
    <col min="7686" max="7686" width="9.710937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4.855468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7109375" style="26" customWidth="1"/>
    <col min="7938" max="7938" width="5.28515625" style="26" customWidth="1"/>
    <col min="7939" max="7941" width="9.140625" style="26"/>
    <col min="7942" max="7942" width="9.710937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4.855468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7109375" style="26" customWidth="1"/>
    <col min="8194" max="8194" width="5.28515625" style="26" customWidth="1"/>
    <col min="8195" max="8197" width="9.140625" style="26"/>
    <col min="8198" max="8198" width="9.710937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4.855468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7109375" style="26" customWidth="1"/>
    <col min="8450" max="8450" width="5.28515625" style="26" customWidth="1"/>
    <col min="8451" max="8453" width="9.140625" style="26"/>
    <col min="8454" max="8454" width="9.710937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4.855468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7109375" style="26" customWidth="1"/>
    <col min="8706" max="8706" width="5.28515625" style="26" customWidth="1"/>
    <col min="8707" max="8709" width="9.140625" style="26"/>
    <col min="8710" max="8710" width="9.710937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4.855468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7109375" style="26" customWidth="1"/>
    <col min="8962" max="8962" width="5.28515625" style="26" customWidth="1"/>
    <col min="8963" max="8965" width="9.140625" style="26"/>
    <col min="8966" max="8966" width="9.710937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4.855468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7109375" style="26" customWidth="1"/>
    <col min="9218" max="9218" width="5.28515625" style="26" customWidth="1"/>
    <col min="9219" max="9221" width="9.140625" style="26"/>
    <col min="9222" max="9222" width="9.710937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4.855468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7109375" style="26" customWidth="1"/>
    <col min="9474" max="9474" width="5.28515625" style="26" customWidth="1"/>
    <col min="9475" max="9477" width="9.140625" style="26"/>
    <col min="9478" max="9478" width="9.710937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4.855468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7109375" style="26" customWidth="1"/>
    <col min="9730" max="9730" width="5.28515625" style="26" customWidth="1"/>
    <col min="9731" max="9733" width="9.140625" style="26"/>
    <col min="9734" max="9734" width="9.710937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4.855468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7109375" style="26" customWidth="1"/>
    <col min="9986" max="9986" width="5.28515625" style="26" customWidth="1"/>
    <col min="9987" max="9989" width="9.140625" style="26"/>
    <col min="9990" max="9990" width="9.710937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4.855468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7109375" style="26" customWidth="1"/>
    <col min="10242" max="10242" width="5.28515625" style="26" customWidth="1"/>
    <col min="10243" max="10245" width="9.140625" style="26"/>
    <col min="10246" max="10246" width="9.710937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4.855468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7109375" style="26" customWidth="1"/>
    <col min="10498" max="10498" width="5.28515625" style="26" customWidth="1"/>
    <col min="10499" max="10501" width="9.140625" style="26"/>
    <col min="10502" max="10502" width="9.710937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4.855468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7109375" style="26" customWidth="1"/>
    <col min="10754" max="10754" width="5.28515625" style="26" customWidth="1"/>
    <col min="10755" max="10757" width="9.140625" style="26"/>
    <col min="10758" max="10758" width="9.710937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4.855468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7109375" style="26" customWidth="1"/>
    <col min="11010" max="11010" width="5.28515625" style="26" customWidth="1"/>
    <col min="11011" max="11013" width="9.140625" style="26"/>
    <col min="11014" max="11014" width="9.710937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4.855468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7109375" style="26" customWidth="1"/>
    <col min="11266" max="11266" width="5.28515625" style="26" customWidth="1"/>
    <col min="11267" max="11269" width="9.140625" style="26"/>
    <col min="11270" max="11270" width="9.710937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4.855468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7109375" style="26" customWidth="1"/>
    <col min="11522" max="11522" width="5.28515625" style="26" customWidth="1"/>
    <col min="11523" max="11525" width="9.140625" style="26"/>
    <col min="11526" max="11526" width="9.710937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4.855468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7109375" style="26" customWidth="1"/>
    <col min="11778" max="11778" width="5.28515625" style="26" customWidth="1"/>
    <col min="11779" max="11781" width="9.140625" style="26"/>
    <col min="11782" max="11782" width="9.710937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4.855468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7109375" style="26" customWidth="1"/>
    <col min="12034" max="12034" width="5.28515625" style="26" customWidth="1"/>
    <col min="12035" max="12037" width="9.140625" style="26"/>
    <col min="12038" max="12038" width="9.710937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4.855468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7109375" style="26" customWidth="1"/>
    <col min="12290" max="12290" width="5.28515625" style="26" customWidth="1"/>
    <col min="12291" max="12293" width="9.140625" style="26"/>
    <col min="12294" max="12294" width="9.710937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4.855468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7109375" style="26" customWidth="1"/>
    <col min="12546" max="12546" width="5.28515625" style="26" customWidth="1"/>
    <col min="12547" max="12549" width="9.140625" style="26"/>
    <col min="12550" max="12550" width="9.710937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4.855468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7109375" style="26" customWidth="1"/>
    <col min="12802" max="12802" width="5.28515625" style="26" customWidth="1"/>
    <col min="12803" max="12805" width="9.140625" style="26"/>
    <col min="12806" max="12806" width="9.710937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4.855468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7109375" style="26" customWidth="1"/>
    <col min="13058" max="13058" width="5.28515625" style="26" customWidth="1"/>
    <col min="13059" max="13061" width="9.140625" style="26"/>
    <col min="13062" max="13062" width="9.710937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4.855468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7109375" style="26" customWidth="1"/>
    <col min="13314" max="13314" width="5.28515625" style="26" customWidth="1"/>
    <col min="13315" max="13317" width="9.140625" style="26"/>
    <col min="13318" max="13318" width="9.710937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4.855468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7109375" style="26" customWidth="1"/>
    <col min="13570" max="13570" width="5.28515625" style="26" customWidth="1"/>
    <col min="13571" max="13573" width="9.140625" style="26"/>
    <col min="13574" max="13574" width="9.710937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4.855468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7109375" style="26" customWidth="1"/>
    <col min="13826" max="13826" width="5.28515625" style="26" customWidth="1"/>
    <col min="13827" max="13829" width="9.140625" style="26"/>
    <col min="13830" max="13830" width="9.710937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4.855468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7109375" style="26" customWidth="1"/>
    <col min="14082" max="14082" width="5.28515625" style="26" customWidth="1"/>
    <col min="14083" max="14085" width="9.140625" style="26"/>
    <col min="14086" max="14086" width="9.710937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4.855468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7109375" style="26" customWidth="1"/>
    <col min="14338" max="14338" width="5.28515625" style="26" customWidth="1"/>
    <col min="14339" max="14341" width="9.140625" style="26"/>
    <col min="14342" max="14342" width="9.710937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4.855468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7109375" style="26" customWidth="1"/>
    <col min="14594" max="14594" width="5.28515625" style="26" customWidth="1"/>
    <col min="14595" max="14597" width="9.140625" style="26"/>
    <col min="14598" max="14598" width="9.710937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4.855468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7109375" style="26" customWidth="1"/>
    <col min="14850" max="14850" width="5.28515625" style="26" customWidth="1"/>
    <col min="14851" max="14853" width="9.140625" style="26"/>
    <col min="14854" max="14854" width="9.710937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4.855468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7109375" style="26" customWidth="1"/>
    <col min="15106" max="15106" width="5.28515625" style="26" customWidth="1"/>
    <col min="15107" max="15109" width="9.140625" style="26"/>
    <col min="15110" max="15110" width="9.710937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4.855468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7109375" style="26" customWidth="1"/>
    <col min="15362" max="15362" width="5.28515625" style="26" customWidth="1"/>
    <col min="15363" max="15365" width="9.140625" style="26"/>
    <col min="15366" max="15366" width="9.710937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4.855468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7109375" style="26" customWidth="1"/>
    <col min="15618" max="15618" width="5.28515625" style="26" customWidth="1"/>
    <col min="15619" max="15621" width="9.140625" style="26"/>
    <col min="15622" max="15622" width="9.710937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4.855468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7109375" style="26" customWidth="1"/>
    <col min="15874" max="15874" width="5.28515625" style="26" customWidth="1"/>
    <col min="15875" max="15877" width="9.140625" style="26"/>
    <col min="15878" max="15878" width="9.710937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4.855468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7109375" style="26" customWidth="1"/>
    <col min="16130" max="16130" width="5.28515625" style="26" customWidth="1"/>
    <col min="16131" max="16133" width="9.140625" style="26"/>
    <col min="16134" max="16134" width="9.710937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4.855468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13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13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13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H4" s="9"/>
      <c r="I4" s="134"/>
      <c r="J4" s="9"/>
      <c r="K4" s="9"/>
      <c r="L4" s="9"/>
      <c r="M4" s="9"/>
    </row>
    <row r="5" spans="2:13" s="7" customFormat="1" ht="12.75" customHeight="1" x14ac:dyDescent="0.3">
      <c r="B5" s="11"/>
      <c r="C5" s="11"/>
      <c r="D5" s="11"/>
      <c r="E5" s="11"/>
      <c r="F5" s="11"/>
      <c r="G5" s="11"/>
      <c r="H5" s="12" t="s">
        <v>75</v>
      </c>
      <c r="I5" s="135"/>
      <c r="J5" s="12"/>
      <c r="K5" s="13"/>
      <c r="L5" s="13"/>
      <c r="M5" s="13"/>
    </row>
    <row r="6" spans="2:13" s="11" customFormat="1" ht="12.75" customHeight="1" x14ac:dyDescent="0.3">
      <c r="H6" s="12" t="s">
        <v>594</v>
      </c>
      <c r="I6" s="135"/>
      <c r="J6" s="12"/>
      <c r="K6" s="13"/>
      <c r="L6" s="13"/>
      <c r="M6" s="13"/>
    </row>
    <row r="7" spans="2:13" s="11" customFormat="1" ht="12.75" customHeight="1" x14ac:dyDescent="0.3">
      <c r="B7" s="14" t="s">
        <v>4</v>
      </c>
      <c r="C7" s="485" t="s">
        <v>5</v>
      </c>
      <c r="D7" s="486"/>
      <c r="E7" s="486"/>
      <c r="F7" s="487"/>
      <c r="G7" s="15" t="s">
        <v>6</v>
      </c>
      <c r="H7" s="16" t="s">
        <v>7</v>
      </c>
      <c r="I7" s="17" t="s">
        <v>8</v>
      </c>
      <c r="J7" s="17" t="s">
        <v>9</v>
      </c>
      <c r="K7" s="17" t="s">
        <v>10</v>
      </c>
      <c r="L7" s="17" t="s">
        <v>11</v>
      </c>
      <c r="M7" s="17" t="s">
        <v>12</v>
      </c>
    </row>
    <row r="8" spans="2:13" s="2" customFormat="1" ht="29.25" customHeight="1" x14ac:dyDescent="0.3">
      <c r="B8" s="18">
        <v>1</v>
      </c>
      <c r="C8" s="508" t="s">
        <v>205</v>
      </c>
      <c r="D8" s="508"/>
      <c r="E8" s="508"/>
      <c r="F8" s="508"/>
      <c r="G8" s="19" t="s">
        <v>14</v>
      </c>
      <c r="H8" s="20"/>
      <c r="I8" s="27">
        <v>300</v>
      </c>
      <c r="J8" s="117">
        <v>0</v>
      </c>
      <c r="K8" s="42">
        <v>9.5</v>
      </c>
      <c r="L8" s="25">
        <f>J8*1.095</f>
        <v>0</v>
      </c>
      <c r="M8" s="25">
        <f>I8*L8</f>
        <v>0</v>
      </c>
    </row>
    <row r="9" spans="2:13" s="1" customFormat="1" ht="32.25" customHeight="1" x14ac:dyDescent="0.3">
      <c r="B9" s="18">
        <v>2</v>
      </c>
      <c r="C9" s="512" t="s">
        <v>206</v>
      </c>
      <c r="D9" s="513"/>
      <c r="E9" s="513"/>
      <c r="F9" s="514"/>
      <c r="G9" s="19" t="s">
        <v>14</v>
      </c>
      <c r="H9" s="20"/>
      <c r="I9" s="27">
        <v>500</v>
      </c>
      <c r="J9" s="117">
        <v>0</v>
      </c>
      <c r="K9" s="42">
        <v>9.5</v>
      </c>
      <c r="L9" s="25">
        <f t="shared" ref="L9:L29" si="0">J9*1.095</f>
        <v>0</v>
      </c>
      <c r="M9" s="25">
        <f t="shared" ref="M9:M29" si="1">I9*L9</f>
        <v>0</v>
      </c>
    </row>
    <row r="10" spans="2:13" ht="31.5" customHeight="1" x14ac:dyDescent="0.3">
      <c r="B10" s="129" t="s">
        <v>16</v>
      </c>
      <c r="C10" s="508" t="s">
        <v>207</v>
      </c>
      <c r="D10" s="508"/>
      <c r="E10" s="508"/>
      <c r="F10" s="508"/>
      <c r="G10" s="19" t="s">
        <v>14</v>
      </c>
      <c r="H10" s="20"/>
      <c r="I10" s="27">
        <v>200</v>
      </c>
      <c r="J10" s="117">
        <v>0</v>
      </c>
      <c r="K10" s="42">
        <v>9.5</v>
      </c>
      <c r="L10" s="25">
        <f t="shared" si="0"/>
        <v>0</v>
      </c>
      <c r="M10" s="25">
        <f t="shared" si="1"/>
        <v>0</v>
      </c>
    </row>
    <row r="11" spans="2:13" ht="31.5" customHeight="1" x14ac:dyDescent="0.3">
      <c r="B11" s="198" t="s">
        <v>376</v>
      </c>
      <c r="C11" s="512" t="s">
        <v>545</v>
      </c>
      <c r="D11" s="513"/>
      <c r="E11" s="513"/>
      <c r="F11" s="514"/>
      <c r="G11" s="19" t="s">
        <v>14</v>
      </c>
      <c r="H11" s="20"/>
      <c r="I11" s="27">
        <v>200</v>
      </c>
      <c r="J11" s="117">
        <v>0</v>
      </c>
      <c r="K11" s="42">
        <v>9.5</v>
      </c>
      <c r="L11" s="25">
        <v>0</v>
      </c>
      <c r="M11" s="25">
        <f t="shared" si="1"/>
        <v>0</v>
      </c>
    </row>
    <row r="12" spans="2:13" ht="30.75" customHeight="1" x14ac:dyDescent="0.3">
      <c r="B12" s="129">
        <v>5</v>
      </c>
      <c r="C12" s="508" t="s">
        <v>208</v>
      </c>
      <c r="D12" s="508"/>
      <c r="E12" s="508"/>
      <c r="F12" s="508"/>
      <c r="G12" s="19" t="s">
        <v>14</v>
      </c>
      <c r="H12" s="20"/>
      <c r="I12" s="27">
        <v>200</v>
      </c>
      <c r="J12" s="117">
        <v>0</v>
      </c>
      <c r="K12" s="42">
        <v>9.5</v>
      </c>
      <c r="L12" s="25">
        <f t="shared" si="0"/>
        <v>0</v>
      </c>
      <c r="M12" s="25">
        <f t="shared" si="1"/>
        <v>0</v>
      </c>
    </row>
    <row r="13" spans="2:13" ht="30.75" customHeight="1" x14ac:dyDescent="0.3">
      <c r="B13" s="129">
        <v>6</v>
      </c>
      <c r="C13" s="508" t="s">
        <v>209</v>
      </c>
      <c r="D13" s="508"/>
      <c r="E13" s="508"/>
      <c r="F13" s="508"/>
      <c r="G13" s="19" t="s">
        <v>14</v>
      </c>
      <c r="H13" s="20"/>
      <c r="I13" s="27">
        <v>200</v>
      </c>
      <c r="J13" s="117">
        <v>0</v>
      </c>
      <c r="K13" s="42">
        <v>9.5</v>
      </c>
      <c r="L13" s="25">
        <f t="shared" si="0"/>
        <v>0</v>
      </c>
      <c r="M13" s="25">
        <f t="shared" si="1"/>
        <v>0</v>
      </c>
    </row>
    <row r="14" spans="2:13" ht="30.75" customHeight="1" x14ac:dyDescent="0.3">
      <c r="B14" s="129">
        <v>7</v>
      </c>
      <c r="C14" s="508" t="s">
        <v>210</v>
      </c>
      <c r="D14" s="508"/>
      <c r="E14" s="508"/>
      <c r="F14" s="508"/>
      <c r="G14" s="19" t="s">
        <v>14</v>
      </c>
      <c r="H14" s="20"/>
      <c r="I14" s="27">
        <v>600</v>
      </c>
      <c r="J14" s="117">
        <v>0</v>
      </c>
      <c r="K14" s="42">
        <v>9.5</v>
      </c>
      <c r="L14" s="25">
        <f t="shared" si="0"/>
        <v>0</v>
      </c>
      <c r="M14" s="25">
        <f t="shared" si="1"/>
        <v>0</v>
      </c>
    </row>
    <row r="15" spans="2:13" ht="32.25" customHeight="1" x14ac:dyDescent="0.3">
      <c r="B15" s="129">
        <v>8</v>
      </c>
      <c r="C15" s="508" t="s">
        <v>211</v>
      </c>
      <c r="D15" s="508"/>
      <c r="E15" s="508"/>
      <c r="F15" s="508"/>
      <c r="G15" s="19" t="s">
        <v>14</v>
      </c>
      <c r="H15" s="20"/>
      <c r="I15" s="27">
        <v>500</v>
      </c>
      <c r="J15" s="117">
        <v>0</v>
      </c>
      <c r="K15" s="42">
        <v>9.5</v>
      </c>
      <c r="L15" s="25">
        <f t="shared" si="0"/>
        <v>0</v>
      </c>
      <c r="M15" s="25">
        <f t="shared" si="1"/>
        <v>0</v>
      </c>
    </row>
    <row r="16" spans="2:13" ht="32.25" hidden="1" customHeight="1" x14ac:dyDescent="0.3">
      <c r="B16" s="129">
        <v>7</v>
      </c>
      <c r="C16" s="508" t="s">
        <v>212</v>
      </c>
      <c r="D16" s="508"/>
      <c r="E16" s="508"/>
      <c r="F16" s="508"/>
      <c r="G16" s="19" t="s">
        <v>14</v>
      </c>
      <c r="H16" s="20"/>
      <c r="I16" s="27">
        <v>200</v>
      </c>
      <c r="J16" s="117"/>
      <c r="K16" s="42">
        <v>9.5</v>
      </c>
      <c r="L16" s="25">
        <f t="shared" si="0"/>
        <v>0</v>
      </c>
      <c r="M16" s="25">
        <f t="shared" si="1"/>
        <v>0</v>
      </c>
    </row>
    <row r="17" spans="2:13" ht="32.25" customHeight="1" x14ac:dyDescent="0.3">
      <c r="B17" s="198">
        <v>9</v>
      </c>
      <c r="C17" s="567" t="s">
        <v>581</v>
      </c>
      <c r="D17" s="568"/>
      <c r="E17" s="568"/>
      <c r="F17" s="569"/>
      <c r="G17" s="19" t="s">
        <v>14</v>
      </c>
      <c r="H17" s="20"/>
      <c r="I17" s="27">
        <v>200</v>
      </c>
      <c r="J17" s="117">
        <v>0</v>
      </c>
      <c r="K17" s="42">
        <v>9.5</v>
      </c>
      <c r="L17" s="25">
        <v>0</v>
      </c>
      <c r="M17" s="25">
        <f t="shared" si="1"/>
        <v>0</v>
      </c>
    </row>
    <row r="18" spans="2:13" ht="32.25" customHeight="1" x14ac:dyDescent="0.3">
      <c r="B18" s="198">
        <v>10</v>
      </c>
      <c r="C18" s="512" t="s">
        <v>582</v>
      </c>
      <c r="D18" s="513"/>
      <c r="E18" s="513"/>
      <c r="F18" s="514"/>
      <c r="G18" s="19" t="s">
        <v>14</v>
      </c>
      <c r="H18" s="20"/>
      <c r="I18" s="27">
        <v>200</v>
      </c>
      <c r="J18" s="117">
        <v>0</v>
      </c>
      <c r="K18" s="42">
        <v>9.5</v>
      </c>
      <c r="L18" s="25">
        <v>0</v>
      </c>
      <c r="M18" s="25">
        <f t="shared" si="1"/>
        <v>0</v>
      </c>
    </row>
    <row r="19" spans="2:13" ht="30.75" customHeight="1" x14ac:dyDescent="0.3">
      <c r="B19" s="129">
        <v>11</v>
      </c>
      <c r="C19" s="508" t="s">
        <v>670</v>
      </c>
      <c r="D19" s="508"/>
      <c r="E19" s="508"/>
      <c r="F19" s="508"/>
      <c r="G19" s="19" t="s">
        <v>14</v>
      </c>
      <c r="H19" s="20"/>
      <c r="I19" s="27">
        <v>500</v>
      </c>
      <c r="J19" s="117">
        <v>0</v>
      </c>
      <c r="K19" s="42">
        <v>9.5</v>
      </c>
      <c r="L19" s="25">
        <f t="shared" si="0"/>
        <v>0</v>
      </c>
      <c r="M19" s="25">
        <f t="shared" si="1"/>
        <v>0</v>
      </c>
    </row>
    <row r="20" spans="2:13" ht="32.25" customHeight="1" x14ac:dyDescent="0.3">
      <c r="B20" s="129">
        <v>12</v>
      </c>
      <c r="C20" s="508" t="s">
        <v>213</v>
      </c>
      <c r="D20" s="508"/>
      <c r="E20" s="508"/>
      <c r="F20" s="508"/>
      <c r="G20" s="19" t="s">
        <v>14</v>
      </c>
      <c r="H20" s="20"/>
      <c r="I20" s="27">
        <v>60</v>
      </c>
      <c r="J20" s="117">
        <v>0</v>
      </c>
      <c r="K20" s="42">
        <v>9.5</v>
      </c>
      <c r="L20" s="25">
        <f t="shared" si="0"/>
        <v>0</v>
      </c>
      <c r="M20" s="25">
        <f t="shared" si="1"/>
        <v>0</v>
      </c>
    </row>
    <row r="21" spans="2:13" ht="15.95" customHeight="1" x14ac:dyDescent="0.3">
      <c r="B21" s="129">
        <v>13</v>
      </c>
      <c r="C21" s="508" t="s">
        <v>214</v>
      </c>
      <c r="D21" s="508"/>
      <c r="E21" s="508"/>
      <c r="F21" s="508"/>
      <c r="G21" s="19" t="s">
        <v>14</v>
      </c>
      <c r="H21" s="20"/>
      <c r="I21" s="27">
        <v>30</v>
      </c>
      <c r="J21" s="117">
        <v>0</v>
      </c>
      <c r="K21" s="42">
        <v>9.5</v>
      </c>
      <c r="L21" s="25">
        <f t="shared" si="0"/>
        <v>0</v>
      </c>
      <c r="M21" s="25">
        <f t="shared" si="1"/>
        <v>0</v>
      </c>
    </row>
    <row r="22" spans="2:13" ht="31.5" customHeight="1" x14ac:dyDescent="0.3">
      <c r="B22" s="129">
        <v>14</v>
      </c>
      <c r="C22" s="508" t="s">
        <v>215</v>
      </c>
      <c r="D22" s="508"/>
      <c r="E22" s="508"/>
      <c r="F22" s="508"/>
      <c r="G22" s="19" t="s">
        <v>14</v>
      </c>
      <c r="H22" s="20"/>
      <c r="I22" s="27">
        <v>200</v>
      </c>
      <c r="J22" s="117">
        <v>0</v>
      </c>
      <c r="K22" s="42">
        <v>9.5</v>
      </c>
      <c r="L22" s="25">
        <f t="shared" si="0"/>
        <v>0</v>
      </c>
      <c r="M22" s="25">
        <f t="shared" si="1"/>
        <v>0</v>
      </c>
    </row>
    <row r="23" spans="2:13" ht="31.5" customHeight="1" x14ac:dyDescent="0.3">
      <c r="B23" s="129">
        <v>15</v>
      </c>
      <c r="C23" s="508" t="s">
        <v>216</v>
      </c>
      <c r="D23" s="508"/>
      <c r="E23" s="508"/>
      <c r="F23" s="508"/>
      <c r="G23" s="19" t="s">
        <v>14</v>
      </c>
      <c r="H23" s="20"/>
      <c r="I23" s="27">
        <v>200</v>
      </c>
      <c r="J23" s="117">
        <v>0</v>
      </c>
      <c r="K23" s="42">
        <v>9.5</v>
      </c>
      <c r="L23" s="25">
        <f t="shared" si="0"/>
        <v>0</v>
      </c>
      <c r="M23" s="25">
        <f t="shared" si="1"/>
        <v>0</v>
      </c>
    </row>
    <row r="24" spans="2:13" ht="32.25" customHeight="1" x14ac:dyDescent="0.3">
      <c r="B24" s="129">
        <v>16</v>
      </c>
      <c r="C24" s="508" t="s">
        <v>217</v>
      </c>
      <c r="D24" s="508"/>
      <c r="E24" s="508"/>
      <c r="F24" s="508"/>
      <c r="G24" s="19" t="s">
        <v>14</v>
      </c>
      <c r="H24" s="20"/>
      <c r="I24" s="27">
        <v>200</v>
      </c>
      <c r="J24" s="117">
        <v>0</v>
      </c>
      <c r="K24" s="42">
        <v>9.5</v>
      </c>
      <c r="L24" s="25">
        <f t="shared" si="0"/>
        <v>0</v>
      </c>
      <c r="M24" s="25">
        <f t="shared" si="1"/>
        <v>0</v>
      </c>
    </row>
    <row r="25" spans="2:13" ht="30.75" customHeight="1" x14ac:dyDescent="0.3">
      <c r="B25" s="129">
        <v>17</v>
      </c>
      <c r="C25" s="508" t="s">
        <v>218</v>
      </c>
      <c r="D25" s="508"/>
      <c r="E25" s="508"/>
      <c r="F25" s="508"/>
      <c r="G25" s="19" t="s">
        <v>14</v>
      </c>
      <c r="H25" s="20"/>
      <c r="I25" s="27">
        <v>200</v>
      </c>
      <c r="J25" s="117">
        <v>0</v>
      </c>
      <c r="K25" s="42">
        <v>9.5</v>
      </c>
      <c r="L25" s="25">
        <f t="shared" si="0"/>
        <v>0</v>
      </c>
      <c r="M25" s="25">
        <f t="shared" si="1"/>
        <v>0</v>
      </c>
    </row>
    <row r="26" spans="2:13" ht="15.95" customHeight="1" x14ac:dyDescent="0.3">
      <c r="B26" s="129">
        <v>18</v>
      </c>
      <c r="C26" s="512" t="s">
        <v>219</v>
      </c>
      <c r="D26" s="490"/>
      <c r="E26" s="490"/>
      <c r="F26" s="491"/>
      <c r="G26" s="19" t="s">
        <v>14</v>
      </c>
      <c r="H26" s="20"/>
      <c r="I26" s="27">
        <v>100</v>
      </c>
      <c r="J26" s="117">
        <v>0</v>
      </c>
      <c r="K26" s="42">
        <v>9.5</v>
      </c>
      <c r="L26" s="25">
        <f t="shared" si="0"/>
        <v>0</v>
      </c>
      <c r="M26" s="25">
        <f t="shared" si="1"/>
        <v>0</v>
      </c>
    </row>
    <row r="27" spans="2:13" ht="15.95" customHeight="1" x14ac:dyDescent="0.3">
      <c r="B27" s="129">
        <v>19</v>
      </c>
      <c r="C27" s="494" t="s">
        <v>220</v>
      </c>
      <c r="D27" s="515"/>
      <c r="E27" s="515"/>
      <c r="F27" s="516"/>
      <c r="G27" s="19" t="s">
        <v>14</v>
      </c>
      <c r="H27" s="20"/>
      <c r="I27" s="27">
        <v>300</v>
      </c>
      <c r="J27" s="117">
        <v>0</v>
      </c>
      <c r="K27" s="42">
        <v>9.5</v>
      </c>
      <c r="L27" s="25">
        <f t="shared" si="0"/>
        <v>0</v>
      </c>
      <c r="M27" s="25">
        <f t="shared" si="1"/>
        <v>0</v>
      </c>
    </row>
    <row r="28" spans="2:13" ht="15.95" customHeight="1" x14ac:dyDescent="0.3">
      <c r="B28" s="198">
        <v>20</v>
      </c>
      <c r="C28" s="494" t="s">
        <v>546</v>
      </c>
      <c r="D28" s="515"/>
      <c r="E28" s="515"/>
      <c r="F28" s="516"/>
      <c r="G28" s="19" t="s">
        <v>14</v>
      </c>
      <c r="H28" s="20"/>
      <c r="I28" s="27">
        <v>100</v>
      </c>
      <c r="J28" s="117">
        <v>0</v>
      </c>
      <c r="K28" s="42">
        <v>9.5</v>
      </c>
      <c r="L28" s="25">
        <f t="shared" si="0"/>
        <v>0</v>
      </c>
      <c r="M28" s="25">
        <f t="shared" si="1"/>
        <v>0</v>
      </c>
    </row>
    <row r="29" spans="2:13" ht="15.95" customHeight="1" x14ac:dyDescent="0.3">
      <c r="B29" s="198">
        <v>21</v>
      </c>
      <c r="C29" s="494" t="s">
        <v>547</v>
      </c>
      <c r="D29" s="515"/>
      <c r="E29" s="515"/>
      <c r="F29" s="516"/>
      <c r="G29" s="19" t="s">
        <v>14</v>
      </c>
      <c r="H29" s="20"/>
      <c r="I29" s="27">
        <v>100</v>
      </c>
      <c r="J29" s="117">
        <v>0</v>
      </c>
      <c r="K29" s="42">
        <v>9.5</v>
      </c>
      <c r="L29" s="25">
        <f t="shared" si="0"/>
        <v>0</v>
      </c>
      <c r="M29" s="25">
        <f t="shared" si="1"/>
        <v>0</v>
      </c>
    </row>
    <row r="30" spans="2:13" ht="15.95" customHeight="1" x14ac:dyDescent="0.3">
      <c r="B30" s="136"/>
      <c r="C30" s="559" t="s">
        <v>595</v>
      </c>
      <c r="D30" s="559"/>
      <c r="E30" s="559"/>
      <c r="F30" s="559"/>
      <c r="G30" s="48"/>
      <c r="H30" s="107"/>
      <c r="I30" s="137"/>
      <c r="J30" s="107"/>
      <c r="K30" s="107"/>
      <c r="L30" s="107"/>
      <c r="M30" s="49">
        <f>SUM(M8:M29)</f>
        <v>0</v>
      </c>
    </row>
    <row r="31" spans="2:13" ht="15.95" customHeight="1" x14ac:dyDescent="0.3">
      <c r="B31" s="199" t="s">
        <v>62</v>
      </c>
      <c r="C31" s="199"/>
      <c r="D31" s="199"/>
      <c r="E31" s="199"/>
      <c r="F31" s="199"/>
      <c r="G31" s="199"/>
      <c r="H31" s="199"/>
      <c r="I31" s="130"/>
      <c r="J31" s="31"/>
      <c r="K31" s="31"/>
      <c r="L31" s="31"/>
      <c r="M31" s="31"/>
    </row>
    <row r="32" spans="2:13" ht="15.95" customHeight="1" x14ac:dyDescent="0.3">
      <c r="B32" s="199" t="s">
        <v>63</v>
      </c>
      <c r="C32" s="199"/>
      <c r="D32" s="199"/>
      <c r="E32" s="199"/>
      <c r="F32" s="199"/>
      <c r="G32" s="199"/>
      <c r="H32" s="199"/>
      <c r="I32" s="130"/>
      <c r="J32" s="31"/>
      <c r="K32" s="31"/>
      <c r="L32" s="31"/>
      <c r="M32" s="31"/>
    </row>
    <row r="33" spans="2:13" ht="15.95" customHeight="1" x14ac:dyDescent="0.3">
      <c r="B33" s="199" t="s">
        <v>675</v>
      </c>
      <c r="C33" s="199"/>
      <c r="D33" s="199"/>
      <c r="E33" s="199"/>
      <c r="F33" s="199"/>
      <c r="G33" s="199"/>
      <c r="H33" s="199"/>
      <c r="I33" s="130"/>
      <c r="J33" s="31"/>
      <c r="K33" s="31"/>
      <c r="L33" s="31"/>
      <c r="M33" s="31"/>
    </row>
    <row r="34" spans="2:13" ht="15.95" customHeight="1" x14ac:dyDescent="0.3">
      <c r="B34" s="31"/>
      <c r="C34" s="31"/>
      <c r="D34" s="31"/>
      <c r="E34" s="31"/>
      <c r="F34" s="31"/>
      <c r="G34" s="31"/>
      <c r="H34" s="31"/>
      <c r="I34" s="130"/>
      <c r="J34" s="31"/>
      <c r="K34" s="31"/>
      <c r="L34" s="31"/>
      <c r="M34" s="31"/>
    </row>
    <row r="35" spans="2:13" ht="15.95" customHeight="1" x14ac:dyDescent="0.3">
      <c r="B35" s="241" t="s">
        <v>64</v>
      </c>
      <c r="C35" s="325"/>
      <c r="D35" s="325"/>
      <c r="E35" s="325"/>
      <c r="F35" s="325"/>
      <c r="G35" s="242"/>
      <c r="H35" s="242"/>
      <c r="I35" s="326"/>
      <c r="J35" s="242"/>
      <c r="K35" s="242"/>
      <c r="L35" s="242"/>
      <c r="M35" s="327"/>
    </row>
    <row r="36" spans="2:13" ht="15.95" customHeight="1" x14ac:dyDescent="0.3">
      <c r="B36" s="271" t="s">
        <v>221</v>
      </c>
      <c r="C36" s="272"/>
      <c r="D36" s="272"/>
      <c r="E36" s="296"/>
      <c r="F36" s="272"/>
      <c r="G36" s="272"/>
      <c r="H36" s="272"/>
      <c r="I36" s="297"/>
      <c r="J36" s="261"/>
      <c r="K36" s="261"/>
      <c r="L36" s="261"/>
      <c r="M36" s="244"/>
    </row>
    <row r="37" spans="2:13" s="31" customFormat="1" ht="15.95" customHeight="1" x14ac:dyDescent="0.3">
      <c r="B37" s="265" t="s">
        <v>170</v>
      </c>
      <c r="C37" s="272"/>
      <c r="D37" s="261"/>
      <c r="E37" s="280"/>
      <c r="F37" s="280"/>
      <c r="G37" s="261"/>
      <c r="H37" s="261"/>
      <c r="I37" s="297"/>
      <c r="J37" s="261"/>
      <c r="K37" s="261"/>
      <c r="L37" s="261"/>
      <c r="M37" s="244"/>
    </row>
    <row r="38" spans="2:13" s="31" customFormat="1" ht="12.75" customHeight="1" x14ac:dyDescent="0.3">
      <c r="B38" s="265" t="s">
        <v>203</v>
      </c>
      <c r="C38" s="261"/>
      <c r="D38" s="261"/>
      <c r="E38" s="280"/>
      <c r="F38" s="261"/>
      <c r="G38" s="261"/>
      <c r="H38" s="261"/>
      <c r="I38" s="297"/>
      <c r="J38" s="261"/>
      <c r="K38" s="261"/>
      <c r="L38" s="261"/>
      <c r="M38" s="244"/>
    </row>
    <row r="39" spans="2:13" s="31" customFormat="1" ht="12.75" customHeight="1" x14ac:dyDescent="0.3">
      <c r="B39" s="265" t="s">
        <v>222</v>
      </c>
      <c r="C39" s="261"/>
      <c r="D39" s="261"/>
      <c r="E39" s="280"/>
      <c r="F39" s="261"/>
      <c r="G39" s="261"/>
      <c r="H39" s="261"/>
      <c r="I39" s="297"/>
      <c r="J39" s="261"/>
      <c r="K39" s="261"/>
      <c r="L39" s="261"/>
      <c r="M39" s="244"/>
    </row>
    <row r="40" spans="2:13" s="31" customFormat="1" ht="12.75" customHeight="1" x14ac:dyDescent="0.3">
      <c r="B40" s="265" t="s">
        <v>172</v>
      </c>
      <c r="C40" s="261"/>
      <c r="D40" s="261"/>
      <c r="E40" s="280"/>
      <c r="F40" s="261"/>
      <c r="G40" s="261"/>
      <c r="H40" s="261"/>
      <c r="I40" s="297"/>
      <c r="J40" s="261"/>
      <c r="K40" s="261"/>
      <c r="L40" s="261"/>
      <c r="M40" s="244"/>
    </row>
    <row r="41" spans="2:13" s="31" customFormat="1" ht="12.75" customHeight="1" x14ac:dyDescent="0.3">
      <c r="B41" s="298" t="s">
        <v>173</v>
      </c>
      <c r="C41" s="263"/>
      <c r="D41" s="263"/>
      <c r="E41" s="448"/>
      <c r="F41" s="263"/>
      <c r="G41" s="263"/>
      <c r="H41" s="263"/>
      <c r="I41" s="449"/>
      <c r="J41" s="263"/>
      <c r="K41" s="263"/>
      <c r="L41" s="263"/>
      <c r="M41" s="387"/>
    </row>
    <row r="42" spans="2:13" s="31" customFormat="1" ht="12.75" customHeight="1" x14ac:dyDescent="0.3">
      <c r="B42" s="37"/>
      <c r="C42" s="26"/>
      <c r="D42" s="26"/>
      <c r="E42" s="26"/>
      <c r="F42" s="26"/>
      <c r="G42" s="26"/>
      <c r="H42" s="26"/>
      <c r="I42" s="26"/>
      <c r="J42" s="26"/>
      <c r="K42" s="26"/>
      <c r="L42" s="37"/>
      <c r="M42" s="37"/>
    </row>
    <row r="43" spans="2:13" s="31" customFormat="1" ht="12.75" customHeight="1" x14ac:dyDescent="0.3">
      <c r="B43" s="37"/>
      <c r="C43" s="26"/>
      <c r="D43" s="26"/>
      <c r="E43" s="26"/>
      <c r="F43" s="26"/>
      <c r="G43" s="26"/>
      <c r="H43" s="26"/>
      <c r="I43" s="26"/>
      <c r="J43" s="138"/>
      <c r="K43" s="26"/>
      <c r="L43" s="26"/>
      <c r="M43" s="37"/>
    </row>
    <row r="44" spans="2:13" s="32" customFormat="1" ht="12.75" customHeight="1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2:13" s="37" customFormat="1" ht="12.75" customHeight="1" x14ac:dyDescent="0.3">
      <c r="B45" s="26"/>
      <c r="C45" s="26"/>
      <c r="D45" s="26"/>
      <c r="E45" s="26"/>
      <c r="F45" s="26"/>
      <c r="G45" s="26"/>
      <c r="H45" s="26"/>
      <c r="I45" s="138"/>
      <c r="J45" s="26"/>
      <c r="K45" s="26"/>
      <c r="L45" s="26"/>
      <c r="M45" s="26"/>
    </row>
    <row r="46" spans="2:13" s="37" customFormat="1" ht="12.75" customHeight="1" x14ac:dyDescent="0.3">
      <c r="B46" s="26"/>
      <c r="C46" s="26"/>
      <c r="D46" s="26"/>
      <c r="E46" s="26"/>
      <c r="F46" s="26"/>
      <c r="G46" s="26"/>
      <c r="H46" s="26"/>
      <c r="I46" s="138"/>
      <c r="J46" s="26"/>
      <c r="K46" s="26"/>
      <c r="L46" s="26"/>
      <c r="M46" s="26"/>
    </row>
    <row r="47" spans="2:13" s="37" customFormat="1" ht="12.75" customHeight="1" x14ac:dyDescent="0.3">
      <c r="B47" s="26"/>
      <c r="C47" s="26"/>
      <c r="D47" s="26"/>
      <c r="E47" s="26"/>
      <c r="F47" s="26"/>
      <c r="G47" s="26"/>
      <c r="H47" s="26"/>
      <c r="I47" s="138"/>
      <c r="J47" s="26"/>
      <c r="K47" s="26"/>
      <c r="L47" s="26"/>
      <c r="M47" s="26"/>
    </row>
    <row r="48" spans="2:13" s="37" customFormat="1" ht="12.75" customHeight="1" x14ac:dyDescent="0.3">
      <c r="B48" s="26"/>
      <c r="C48" s="26" t="s">
        <v>381</v>
      </c>
      <c r="D48" s="26"/>
      <c r="E48" s="26"/>
      <c r="F48" s="26"/>
      <c r="G48" s="26" t="s">
        <v>223</v>
      </c>
      <c r="H48" s="26"/>
      <c r="I48" s="26" t="s">
        <v>224</v>
      </c>
      <c r="K48" s="26"/>
      <c r="L48" s="26"/>
      <c r="M48" s="26"/>
    </row>
    <row r="49" spans="2:13" s="37" customFormat="1" ht="12.75" customHeight="1" x14ac:dyDescent="0.3">
      <c r="B49" s="26"/>
      <c r="C49" s="26"/>
      <c r="D49" s="26"/>
      <c r="E49" s="26"/>
      <c r="F49" s="26"/>
      <c r="G49" s="26"/>
      <c r="H49" s="26"/>
      <c r="I49" s="138"/>
      <c r="J49" s="26"/>
      <c r="K49" s="26"/>
      <c r="L49" s="26"/>
      <c r="M49" s="26"/>
    </row>
    <row r="50" spans="2:13" s="37" customFormat="1" ht="12.75" customHeight="1" x14ac:dyDescent="0.3">
      <c r="B50" s="26"/>
      <c r="C50" s="26"/>
      <c r="D50" s="26"/>
      <c r="E50" s="26"/>
      <c r="F50" s="26"/>
      <c r="G50" s="26"/>
      <c r="H50" s="26"/>
      <c r="I50" s="138"/>
      <c r="J50" s="26"/>
      <c r="K50" s="26"/>
      <c r="L50" s="26"/>
      <c r="M50" s="26"/>
    </row>
    <row r="51" spans="2:13" s="37" customFormat="1" ht="12.75" customHeight="1" x14ac:dyDescent="0.3">
      <c r="B51" s="26"/>
      <c r="C51" s="26"/>
      <c r="D51" s="26"/>
      <c r="E51" s="26"/>
      <c r="F51" s="26"/>
      <c r="G51" s="26"/>
      <c r="H51" s="26"/>
      <c r="I51" s="138"/>
      <c r="J51" s="26"/>
      <c r="K51" s="26"/>
      <c r="L51" s="26"/>
      <c r="M51" s="26"/>
    </row>
    <row r="52" spans="2:13" s="37" customFormat="1" ht="12.75" customHeight="1" x14ac:dyDescent="0.3">
      <c r="B52" s="26"/>
      <c r="C52" s="26"/>
      <c r="D52" s="26"/>
      <c r="E52" s="26"/>
      <c r="F52" s="26"/>
      <c r="G52" s="26"/>
      <c r="H52" s="26"/>
      <c r="I52" s="138"/>
      <c r="J52" s="26"/>
      <c r="K52" s="26"/>
      <c r="L52" s="26"/>
      <c r="M52" s="26"/>
    </row>
    <row r="53" spans="2:13" s="37" customFormat="1" ht="12.75" customHeight="1" x14ac:dyDescent="0.3">
      <c r="B53" s="26"/>
      <c r="C53" s="26"/>
      <c r="D53" s="26"/>
      <c r="E53" s="26"/>
      <c r="F53" s="26"/>
      <c r="G53" s="26"/>
      <c r="H53" s="26"/>
      <c r="I53" s="138"/>
      <c r="J53" s="26"/>
      <c r="K53" s="26"/>
      <c r="L53" s="26"/>
      <c r="M53" s="26"/>
    </row>
    <row r="54" spans="2:13" s="37" customFormat="1" ht="12.75" customHeight="1" x14ac:dyDescent="0.3">
      <c r="B54" s="26"/>
      <c r="C54" s="26"/>
      <c r="D54" s="26"/>
      <c r="E54" s="26"/>
      <c r="F54" s="26"/>
      <c r="G54" s="26"/>
      <c r="H54" s="26"/>
      <c r="I54" s="138"/>
      <c r="J54" s="26"/>
      <c r="K54" s="26"/>
      <c r="L54" s="26"/>
      <c r="M54" s="26"/>
    </row>
    <row r="55" spans="2:13" s="37" customFormat="1" ht="12.75" customHeight="1" x14ac:dyDescent="0.3">
      <c r="B55" s="26"/>
      <c r="C55" s="26"/>
      <c r="D55" s="26"/>
      <c r="E55" s="26"/>
      <c r="F55" s="26"/>
      <c r="G55" s="26"/>
      <c r="H55" s="26"/>
      <c r="I55" s="138"/>
      <c r="J55" s="26"/>
      <c r="K55" s="26"/>
      <c r="L55" s="26"/>
      <c r="M55" s="26"/>
    </row>
  </sheetData>
  <mergeCells count="24">
    <mergeCell ref="C30:F30"/>
    <mergeCell ref="C22:F22"/>
    <mergeCell ref="C23:F23"/>
    <mergeCell ref="C24:F24"/>
    <mergeCell ref="C25:F25"/>
    <mergeCell ref="C26:F26"/>
    <mergeCell ref="C27:F27"/>
    <mergeCell ref="C28:F28"/>
    <mergeCell ref="C29:F29"/>
    <mergeCell ref="C21:F21"/>
    <mergeCell ref="C7:F7"/>
    <mergeCell ref="C8:F8"/>
    <mergeCell ref="C9:F9"/>
    <mergeCell ref="C10:F10"/>
    <mergeCell ref="C12:F12"/>
    <mergeCell ref="C13:F13"/>
    <mergeCell ref="C14:F14"/>
    <mergeCell ref="C15:F15"/>
    <mergeCell ref="C16:F16"/>
    <mergeCell ref="C19:F19"/>
    <mergeCell ref="C20:F20"/>
    <mergeCell ref="C18:F18"/>
    <mergeCell ref="C17:F17"/>
    <mergeCell ref="C11:F11"/>
  </mergeCells>
  <pageMargins left="0.25" right="0.25" top="0.75" bottom="0.75" header="0.3" footer="0.3"/>
  <pageSetup paperSize="9" scale="5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topLeftCell="A55" zoomScaleNormal="100" workbookViewId="0">
      <selection activeCell="M72" sqref="M72"/>
    </sheetView>
  </sheetViews>
  <sheetFormatPr defaultRowHeight="12.75" customHeight="1" x14ac:dyDescent="0.3"/>
  <cols>
    <col min="1" max="1" width="2.5703125" style="26" customWidth="1"/>
    <col min="2" max="2" width="5.28515625" style="26" customWidth="1"/>
    <col min="3" max="5" width="9.140625" style="26"/>
    <col min="6" max="6" width="9.7109375" style="26" customWidth="1"/>
    <col min="7" max="7" width="4.7109375" style="39" customWidth="1"/>
    <col min="8" max="8" width="40.7109375" style="38" customWidth="1"/>
    <col min="9" max="9" width="9.140625" style="38"/>
    <col min="10" max="10" width="13.7109375" style="38" customWidth="1"/>
    <col min="11" max="11" width="7.5703125" style="38" customWidth="1"/>
    <col min="12" max="12" width="13.7109375" style="38" customWidth="1"/>
    <col min="13" max="13" width="16.7109375" style="26" customWidth="1"/>
    <col min="14" max="256" width="9.140625" style="26"/>
    <col min="257" max="257" width="2.5703125" style="26" customWidth="1"/>
    <col min="258" max="258" width="5.28515625" style="26" customWidth="1"/>
    <col min="259" max="261" width="9.140625" style="26"/>
    <col min="262" max="262" width="9.7109375" style="26" customWidth="1"/>
    <col min="263" max="263" width="4.71093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6.7109375" style="26" customWidth="1"/>
    <col min="270" max="512" width="9.140625" style="26"/>
    <col min="513" max="513" width="2.5703125" style="26" customWidth="1"/>
    <col min="514" max="514" width="5.28515625" style="26" customWidth="1"/>
    <col min="515" max="517" width="9.140625" style="26"/>
    <col min="518" max="518" width="9.7109375" style="26" customWidth="1"/>
    <col min="519" max="519" width="4.71093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6.7109375" style="26" customWidth="1"/>
    <col min="526" max="768" width="9.140625" style="26"/>
    <col min="769" max="769" width="2.5703125" style="26" customWidth="1"/>
    <col min="770" max="770" width="5.28515625" style="26" customWidth="1"/>
    <col min="771" max="773" width="9.140625" style="26"/>
    <col min="774" max="774" width="9.7109375" style="26" customWidth="1"/>
    <col min="775" max="775" width="4.71093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6.7109375" style="26" customWidth="1"/>
    <col min="782" max="1024" width="9.140625" style="26"/>
    <col min="1025" max="1025" width="2.5703125" style="26" customWidth="1"/>
    <col min="1026" max="1026" width="5.28515625" style="26" customWidth="1"/>
    <col min="1027" max="1029" width="9.140625" style="26"/>
    <col min="1030" max="1030" width="9.7109375" style="26" customWidth="1"/>
    <col min="1031" max="1031" width="4.71093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6.7109375" style="26" customWidth="1"/>
    <col min="1038" max="1280" width="9.140625" style="26"/>
    <col min="1281" max="1281" width="2.5703125" style="26" customWidth="1"/>
    <col min="1282" max="1282" width="5.28515625" style="26" customWidth="1"/>
    <col min="1283" max="1285" width="9.140625" style="26"/>
    <col min="1286" max="1286" width="9.7109375" style="26" customWidth="1"/>
    <col min="1287" max="1287" width="4.71093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6.7109375" style="26" customWidth="1"/>
    <col min="1294" max="1536" width="9.140625" style="26"/>
    <col min="1537" max="1537" width="2.5703125" style="26" customWidth="1"/>
    <col min="1538" max="1538" width="5.28515625" style="26" customWidth="1"/>
    <col min="1539" max="1541" width="9.140625" style="26"/>
    <col min="1542" max="1542" width="9.7109375" style="26" customWidth="1"/>
    <col min="1543" max="1543" width="4.71093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6.7109375" style="26" customWidth="1"/>
    <col min="1550" max="1792" width="9.140625" style="26"/>
    <col min="1793" max="1793" width="2.5703125" style="26" customWidth="1"/>
    <col min="1794" max="1794" width="5.28515625" style="26" customWidth="1"/>
    <col min="1795" max="1797" width="9.140625" style="26"/>
    <col min="1798" max="1798" width="9.7109375" style="26" customWidth="1"/>
    <col min="1799" max="1799" width="4.71093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6.7109375" style="26" customWidth="1"/>
    <col min="1806" max="2048" width="9.140625" style="26"/>
    <col min="2049" max="2049" width="2.5703125" style="26" customWidth="1"/>
    <col min="2050" max="2050" width="5.28515625" style="26" customWidth="1"/>
    <col min="2051" max="2053" width="9.140625" style="26"/>
    <col min="2054" max="2054" width="9.7109375" style="26" customWidth="1"/>
    <col min="2055" max="2055" width="4.71093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6.7109375" style="26" customWidth="1"/>
    <col min="2062" max="2304" width="9.140625" style="26"/>
    <col min="2305" max="2305" width="2.5703125" style="26" customWidth="1"/>
    <col min="2306" max="2306" width="5.28515625" style="26" customWidth="1"/>
    <col min="2307" max="2309" width="9.140625" style="26"/>
    <col min="2310" max="2310" width="9.7109375" style="26" customWidth="1"/>
    <col min="2311" max="2311" width="4.71093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6.7109375" style="26" customWidth="1"/>
    <col min="2318" max="2560" width="9.140625" style="26"/>
    <col min="2561" max="2561" width="2.5703125" style="26" customWidth="1"/>
    <col min="2562" max="2562" width="5.28515625" style="26" customWidth="1"/>
    <col min="2563" max="2565" width="9.140625" style="26"/>
    <col min="2566" max="2566" width="9.7109375" style="26" customWidth="1"/>
    <col min="2567" max="2567" width="4.71093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6.7109375" style="26" customWidth="1"/>
    <col min="2574" max="2816" width="9.140625" style="26"/>
    <col min="2817" max="2817" width="2.5703125" style="26" customWidth="1"/>
    <col min="2818" max="2818" width="5.28515625" style="26" customWidth="1"/>
    <col min="2819" max="2821" width="9.140625" style="26"/>
    <col min="2822" max="2822" width="9.7109375" style="26" customWidth="1"/>
    <col min="2823" max="2823" width="4.71093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6.7109375" style="26" customWidth="1"/>
    <col min="2830" max="3072" width="9.140625" style="26"/>
    <col min="3073" max="3073" width="2.5703125" style="26" customWidth="1"/>
    <col min="3074" max="3074" width="5.28515625" style="26" customWidth="1"/>
    <col min="3075" max="3077" width="9.140625" style="26"/>
    <col min="3078" max="3078" width="9.7109375" style="26" customWidth="1"/>
    <col min="3079" max="3079" width="4.71093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6.7109375" style="26" customWidth="1"/>
    <col min="3086" max="3328" width="9.140625" style="26"/>
    <col min="3329" max="3329" width="2.5703125" style="26" customWidth="1"/>
    <col min="3330" max="3330" width="5.28515625" style="26" customWidth="1"/>
    <col min="3331" max="3333" width="9.140625" style="26"/>
    <col min="3334" max="3334" width="9.7109375" style="26" customWidth="1"/>
    <col min="3335" max="3335" width="4.71093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6.7109375" style="26" customWidth="1"/>
    <col min="3342" max="3584" width="9.140625" style="26"/>
    <col min="3585" max="3585" width="2.5703125" style="26" customWidth="1"/>
    <col min="3586" max="3586" width="5.28515625" style="26" customWidth="1"/>
    <col min="3587" max="3589" width="9.140625" style="26"/>
    <col min="3590" max="3590" width="9.7109375" style="26" customWidth="1"/>
    <col min="3591" max="3591" width="4.71093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6.7109375" style="26" customWidth="1"/>
    <col min="3598" max="3840" width="9.140625" style="26"/>
    <col min="3841" max="3841" width="2.5703125" style="26" customWidth="1"/>
    <col min="3842" max="3842" width="5.28515625" style="26" customWidth="1"/>
    <col min="3843" max="3845" width="9.140625" style="26"/>
    <col min="3846" max="3846" width="9.7109375" style="26" customWidth="1"/>
    <col min="3847" max="3847" width="4.71093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6.7109375" style="26" customWidth="1"/>
    <col min="3854" max="4096" width="9.140625" style="26"/>
    <col min="4097" max="4097" width="2.5703125" style="26" customWidth="1"/>
    <col min="4098" max="4098" width="5.28515625" style="26" customWidth="1"/>
    <col min="4099" max="4101" width="9.140625" style="26"/>
    <col min="4102" max="4102" width="9.7109375" style="26" customWidth="1"/>
    <col min="4103" max="4103" width="4.71093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6.7109375" style="26" customWidth="1"/>
    <col min="4110" max="4352" width="9.140625" style="26"/>
    <col min="4353" max="4353" width="2.5703125" style="26" customWidth="1"/>
    <col min="4354" max="4354" width="5.28515625" style="26" customWidth="1"/>
    <col min="4355" max="4357" width="9.140625" style="26"/>
    <col min="4358" max="4358" width="9.7109375" style="26" customWidth="1"/>
    <col min="4359" max="4359" width="4.71093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6.7109375" style="26" customWidth="1"/>
    <col min="4366" max="4608" width="9.140625" style="26"/>
    <col min="4609" max="4609" width="2.5703125" style="26" customWidth="1"/>
    <col min="4610" max="4610" width="5.28515625" style="26" customWidth="1"/>
    <col min="4611" max="4613" width="9.140625" style="26"/>
    <col min="4614" max="4614" width="9.7109375" style="26" customWidth="1"/>
    <col min="4615" max="4615" width="4.71093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6.7109375" style="26" customWidth="1"/>
    <col min="4622" max="4864" width="9.140625" style="26"/>
    <col min="4865" max="4865" width="2.5703125" style="26" customWidth="1"/>
    <col min="4866" max="4866" width="5.28515625" style="26" customWidth="1"/>
    <col min="4867" max="4869" width="9.140625" style="26"/>
    <col min="4870" max="4870" width="9.7109375" style="26" customWidth="1"/>
    <col min="4871" max="4871" width="4.71093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6.7109375" style="26" customWidth="1"/>
    <col min="4878" max="5120" width="9.140625" style="26"/>
    <col min="5121" max="5121" width="2.5703125" style="26" customWidth="1"/>
    <col min="5122" max="5122" width="5.28515625" style="26" customWidth="1"/>
    <col min="5123" max="5125" width="9.140625" style="26"/>
    <col min="5126" max="5126" width="9.7109375" style="26" customWidth="1"/>
    <col min="5127" max="5127" width="4.71093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6.7109375" style="26" customWidth="1"/>
    <col min="5134" max="5376" width="9.140625" style="26"/>
    <col min="5377" max="5377" width="2.5703125" style="26" customWidth="1"/>
    <col min="5378" max="5378" width="5.28515625" style="26" customWidth="1"/>
    <col min="5379" max="5381" width="9.140625" style="26"/>
    <col min="5382" max="5382" width="9.7109375" style="26" customWidth="1"/>
    <col min="5383" max="5383" width="4.71093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6.7109375" style="26" customWidth="1"/>
    <col min="5390" max="5632" width="9.140625" style="26"/>
    <col min="5633" max="5633" width="2.5703125" style="26" customWidth="1"/>
    <col min="5634" max="5634" width="5.28515625" style="26" customWidth="1"/>
    <col min="5635" max="5637" width="9.140625" style="26"/>
    <col min="5638" max="5638" width="9.7109375" style="26" customWidth="1"/>
    <col min="5639" max="5639" width="4.71093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6.7109375" style="26" customWidth="1"/>
    <col min="5646" max="5888" width="9.140625" style="26"/>
    <col min="5889" max="5889" width="2.5703125" style="26" customWidth="1"/>
    <col min="5890" max="5890" width="5.28515625" style="26" customWidth="1"/>
    <col min="5891" max="5893" width="9.140625" style="26"/>
    <col min="5894" max="5894" width="9.7109375" style="26" customWidth="1"/>
    <col min="5895" max="5895" width="4.71093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6.7109375" style="26" customWidth="1"/>
    <col min="5902" max="6144" width="9.140625" style="26"/>
    <col min="6145" max="6145" width="2.5703125" style="26" customWidth="1"/>
    <col min="6146" max="6146" width="5.28515625" style="26" customWidth="1"/>
    <col min="6147" max="6149" width="9.140625" style="26"/>
    <col min="6150" max="6150" width="9.7109375" style="26" customWidth="1"/>
    <col min="6151" max="6151" width="4.71093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6.7109375" style="26" customWidth="1"/>
    <col min="6158" max="6400" width="9.140625" style="26"/>
    <col min="6401" max="6401" width="2.5703125" style="26" customWidth="1"/>
    <col min="6402" max="6402" width="5.28515625" style="26" customWidth="1"/>
    <col min="6403" max="6405" width="9.140625" style="26"/>
    <col min="6406" max="6406" width="9.7109375" style="26" customWidth="1"/>
    <col min="6407" max="6407" width="4.71093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6.7109375" style="26" customWidth="1"/>
    <col min="6414" max="6656" width="9.140625" style="26"/>
    <col min="6657" max="6657" width="2.5703125" style="26" customWidth="1"/>
    <col min="6658" max="6658" width="5.28515625" style="26" customWidth="1"/>
    <col min="6659" max="6661" width="9.140625" style="26"/>
    <col min="6662" max="6662" width="9.7109375" style="26" customWidth="1"/>
    <col min="6663" max="6663" width="4.71093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6.7109375" style="26" customWidth="1"/>
    <col min="6670" max="6912" width="9.140625" style="26"/>
    <col min="6913" max="6913" width="2.5703125" style="26" customWidth="1"/>
    <col min="6914" max="6914" width="5.28515625" style="26" customWidth="1"/>
    <col min="6915" max="6917" width="9.140625" style="26"/>
    <col min="6918" max="6918" width="9.7109375" style="26" customWidth="1"/>
    <col min="6919" max="6919" width="4.71093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6.7109375" style="26" customWidth="1"/>
    <col min="6926" max="7168" width="9.140625" style="26"/>
    <col min="7169" max="7169" width="2.5703125" style="26" customWidth="1"/>
    <col min="7170" max="7170" width="5.28515625" style="26" customWidth="1"/>
    <col min="7171" max="7173" width="9.140625" style="26"/>
    <col min="7174" max="7174" width="9.7109375" style="26" customWidth="1"/>
    <col min="7175" max="7175" width="4.71093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6.7109375" style="26" customWidth="1"/>
    <col min="7182" max="7424" width="9.140625" style="26"/>
    <col min="7425" max="7425" width="2.5703125" style="26" customWidth="1"/>
    <col min="7426" max="7426" width="5.28515625" style="26" customWidth="1"/>
    <col min="7427" max="7429" width="9.140625" style="26"/>
    <col min="7430" max="7430" width="9.7109375" style="26" customWidth="1"/>
    <col min="7431" max="7431" width="4.71093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6.7109375" style="26" customWidth="1"/>
    <col min="7438" max="7680" width="9.140625" style="26"/>
    <col min="7681" max="7681" width="2.5703125" style="26" customWidth="1"/>
    <col min="7682" max="7682" width="5.28515625" style="26" customWidth="1"/>
    <col min="7683" max="7685" width="9.140625" style="26"/>
    <col min="7686" max="7686" width="9.7109375" style="26" customWidth="1"/>
    <col min="7687" max="7687" width="4.71093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6.7109375" style="26" customWidth="1"/>
    <col min="7694" max="7936" width="9.140625" style="26"/>
    <col min="7937" max="7937" width="2.5703125" style="26" customWidth="1"/>
    <col min="7938" max="7938" width="5.28515625" style="26" customWidth="1"/>
    <col min="7939" max="7941" width="9.140625" style="26"/>
    <col min="7942" max="7942" width="9.7109375" style="26" customWidth="1"/>
    <col min="7943" max="7943" width="4.71093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6.7109375" style="26" customWidth="1"/>
    <col min="7950" max="8192" width="9.140625" style="26"/>
    <col min="8193" max="8193" width="2.5703125" style="26" customWidth="1"/>
    <col min="8194" max="8194" width="5.28515625" style="26" customWidth="1"/>
    <col min="8195" max="8197" width="9.140625" style="26"/>
    <col min="8198" max="8198" width="9.7109375" style="26" customWidth="1"/>
    <col min="8199" max="8199" width="4.71093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6.7109375" style="26" customWidth="1"/>
    <col min="8206" max="8448" width="9.140625" style="26"/>
    <col min="8449" max="8449" width="2.5703125" style="26" customWidth="1"/>
    <col min="8450" max="8450" width="5.28515625" style="26" customWidth="1"/>
    <col min="8451" max="8453" width="9.140625" style="26"/>
    <col min="8454" max="8454" width="9.7109375" style="26" customWidth="1"/>
    <col min="8455" max="8455" width="4.71093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6.7109375" style="26" customWidth="1"/>
    <col min="8462" max="8704" width="9.140625" style="26"/>
    <col min="8705" max="8705" width="2.5703125" style="26" customWidth="1"/>
    <col min="8706" max="8706" width="5.28515625" style="26" customWidth="1"/>
    <col min="8707" max="8709" width="9.140625" style="26"/>
    <col min="8710" max="8710" width="9.7109375" style="26" customWidth="1"/>
    <col min="8711" max="8711" width="4.71093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6.7109375" style="26" customWidth="1"/>
    <col min="8718" max="8960" width="9.140625" style="26"/>
    <col min="8961" max="8961" width="2.5703125" style="26" customWidth="1"/>
    <col min="8962" max="8962" width="5.28515625" style="26" customWidth="1"/>
    <col min="8963" max="8965" width="9.140625" style="26"/>
    <col min="8966" max="8966" width="9.7109375" style="26" customWidth="1"/>
    <col min="8967" max="8967" width="4.71093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6.7109375" style="26" customWidth="1"/>
    <col min="8974" max="9216" width="9.140625" style="26"/>
    <col min="9217" max="9217" width="2.5703125" style="26" customWidth="1"/>
    <col min="9218" max="9218" width="5.28515625" style="26" customWidth="1"/>
    <col min="9219" max="9221" width="9.140625" style="26"/>
    <col min="9222" max="9222" width="9.7109375" style="26" customWidth="1"/>
    <col min="9223" max="9223" width="4.71093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6.7109375" style="26" customWidth="1"/>
    <col min="9230" max="9472" width="9.140625" style="26"/>
    <col min="9473" max="9473" width="2.5703125" style="26" customWidth="1"/>
    <col min="9474" max="9474" width="5.28515625" style="26" customWidth="1"/>
    <col min="9475" max="9477" width="9.140625" style="26"/>
    <col min="9478" max="9478" width="9.7109375" style="26" customWidth="1"/>
    <col min="9479" max="9479" width="4.71093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6.7109375" style="26" customWidth="1"/>
    <col min="9486" max="9728" width="9.140625" style="26"/>
    <col min="9729" max="9729" width="2.5703125" style="26" customWidth="1"/>
    <col min="9730" max="9730" width="5.28515625" style="26" customWidth="1"/>
    <col min="9731" max="9733" width="9.140625" style="26"/>
    <col min="9734" max="9734" width="9.7109375" style="26" customWidth="1"/>
    <col min="9735" max="9735" width="4.71093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6.7109375" style="26" customWidth="1"/>
    <col min="9742" max="9984" width="9.140625" style="26"/>
    <col min="9985" max="9985" width="2.5703125" style="26" customWidth="1"/>
    <col min="9986" max="9986" width="5.28515625" style="26" customWidth="1"/>
    <col min="9987" max="9989" width="9.140625" style="26"/>
    <col min="9990" max="9990" width="9.7109375" style="26" customWidth="1"/>
    <col min="9991" max="9991" width="4.71093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6.7109375" style="26" customWidth="1"/>
    <col min="9998" max="10240" width="9.140625" style="26"/>
    <col min="10241" max="10241" width="2.5703125" style="26" customWidth="1"/>
    <col min="10242" max="10242" width="5.28515625" style="26" customWidth="1"/>
    <col min="10243" max="10245" width="9.140625" style="26"/>
    <col min="10246" max="10246" width="9.7109375" style="26" customWidth="1"/>
    <col min="10247" max="10247" width="4.71093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6.7109375" style="26" customWidth="1"/>
    <col min="10254" max="10496" width="9.140625" style="26"/>
    <col min="10497" max="10497" width="2.5703125" style="26" customWidth="1"/>
    <col min="10498" max="10498" width="5.28515625" style="26" customWidth="1"/>
    <col min="10499" max="10501" width="9.140625" style="26"/>
    <col min="10502" max="10502" width="9.7109375" style="26" customWidth="1"/>
    <col min="10503" max="10503" width="4.71093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6.7109375" style="26" customWidth="1"/>
    <col min="10510" max="10752" width="9.140625" style="26"/>
    <col min="10753" max="10753" width="2.5703125" style="26" customWidth="1"/>
    <col min="10754" max="10754" width="5.28515625" style="26" customWidth="1"/>
    <col min="10755" max="10757" width="9.140625" style="26"/>
    <col min="10758" max="10758" width="9.7109375" style="26" customWidth="1"/>
    <col min="10759" max="10759" width="4.71093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6.7109375" style="26" customWidth="1"/>
    <col min="10766" max="11008" width="9.140625" style="26"/>
    <col min="11009" max="11009" width="2.5703125" style="26" customWidth="1"/>
    <col min="11010" max="11010" width="5.28515625" style="26" customWidth="1"/>
    <col min="11011" max="11013" width="9.140625" style="26"/>
    <col min="11014" max="11014" width="9.7109375" style="26" customWidth="1"/>
    <col min="11015" max="11015" width="4.71093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6.7109375" style="26" customWidth="1"/>
    <col min="11022" max="11264" width="9.140625" style="26"/>
    <col min="11265" max="11265" width="2.5703125" style="26" customWidth="1"/>
    <col min="11266" max="11266" width="5.28515625" style="26" customWidth="1"/>
    <col min="11267" max="11269" width="9.140625" style="26"/>
    <col min="11270" max="11270" width="9.7109375" style="26" customWidth="1"/>
    <col min="11271" max="11271" width="4.71093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6.7109375" style="26" customWidth="1"/>
    <col min="11278" max="11520" width="9.140625" style="26"/>
    <col min="11521" max="11521" width="2.5703125" style="26" customWidth="1"/>
    <col min="11522" max="11522" width="5.28515625" style="26" customWidth="1"/>
    <col min="11523" max="11525" width="9.140625" style="26"/>
    <col min="11526" max="11526" width="9.7109375" style="26" customWidth="1"/>
    <col min="11527" max="11527" width="4.71093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6.7109375" style="26" customWidth="1"/>
    <col min="11534" max="11776" width="9.140625" style="26"/>
    <col min="11777" max="11777" width="2.5703125" style="26" customWidth="1"/>
    <col min="11778" max="11778" width="5.28515625" style="26" customWidth="1"/>
    <col min="11779" max="11781" width="9.140625" style="26"/>
    <col min="11782" max="11782" width="9.7109375" style="26" customWidth="1"/>
    <col min="11783" max="11783" width="4.71093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6.7109375" style="26" customWidth="1"/>
    <col min="11790" max="12032" width="9.140625" style="26"/>
    <col min="12033" max="12033" width="2.5703125" style="26" customWidth="1"/>
    <col min="12034" max="12034" width="5.28515625" style="26" customWidth="1"/>
    <col min="12035" max="12037" width="9.140625" style="26"/>
    <col min="12038" max="12038" width="9.7109375" style="26" customWidth="1"/>
    <col min="12039" max="12039" width="4.71093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6.7109375" style="26" customWidth="1"/>
    <col min="12046" max="12288" width="9.140625" style="26"/>
    <col min="12289" max="12289" width="2.5703125" style="26" customWidth="1"/>
    <col min="12290" max="12290" width="5.28515625" style="26" customWidth="1"/>
    <col min="12291" max="12293" width="9.140625" style="26"/>
    <col min="12294" max="12294" width="9.7109375" style="26" customWidth="1"/>
    <col min="12295" max="12295" width="4.71093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6.7109375" style="26" customWidth="1"/>
    <col min="12302" max="12544" width="9.140625" style="26"/>
    <col min="12545" max="12545" width="2.5703125" style="26" customWidth="1"/>
    <col min="12546" max="12546" width="5.28515625" style="26" customWidth="1"/>
    <col min="12547" max="12549" width="9.140625" style="26"/>
    <col min="12550" max="12550" width="9.7109375" style="26" customWidth="1"/>
    <col min="12551" max="12551" width="4.71093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6.7109375" style="26" customWidth="1"/>
    <col min="12558" max="12800" width="9.140625" style="26"/>
    <col min="12801" max="12801" width="2.5703125" style="26" customWidth="1"/>
    <col min="12802" max="12802" width="5.28515625" style="26" customWidth="1"/>
    <col min="12803" max="12805" width="9.140625" style="26"/>
    <col min="12806" max="12806" width="9.7109375" style="26" customWidth="1"/>
    <col min="12807" max="12807" width="4.71093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6.7109375" style="26" customWidth="1"/>
    <col min="12814" max="13056" width="9.140625" style="26"/>
    <col min="13057" max="13057" width="2.5703125" style="26" customWidth="1"/>
    <col min="13058" max="13058" width="5.28515625" style="26" customWidth="1"/>
    <col min="13059" max="13061" width="9.140625" style="26"/>
    <col min="13062" max="13062" width="9.7109375" style="26" customWidth="1"/>
    <col min="13063" max="13063" width="4.71093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6.7109375" style="26" customWidth="1"/>
    <col min="13070" max="13312" width="9.140625" style="26"/>
    <col min="13313" max="13313" width="2.5703125" style="26" customWidth="1"/>
    <col min="13314" max="13314" width="5.28515625" style="26" customWidth="1"/>
    <col min="13315" max="13317" width="9.140625" style="26"/>
    <col min="13318" max="13318" width="9.7109375" style="26" customWidth="1"/>
    <col min="13319" max="13319" width="4.71093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6.7109375" style="26" customWidth="1"/>
    <col min="13326" max="13568" width="9.140625" style="26"/>
    <col min="13569" max="13569" width="2.5703125" style="26" customWidth="1"/>
    <col min="13570" max="13570" width="5.28515625" style="26" customWidth="1"/>
    <col min="13571" max="13573" width="9.140625" style="26"/>
    <col min="13574" max="13574" width="9.7109375" style="26" customWidth="1"/>
    <col min="13575" max="13575" width="4.71093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6.7109375" style="26" customWidth="1"/>
    <col min="13582" max="13824" width="9.140625" style="26"/>
    <col min="13825" max="13825" width="2.5703125" style="26" customWidth="1"/>
    <col min="13826" max="13826" width="5.28515625" style="26" customWidth="1"/>
    <col min="13827" max="13829" width="9.140625" style="26"/>
    <col min="13830" max="13830" width="9.7109375" style="26" customWidth="1"/>
    <col min="13831" max="13831" width="4.71093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6.7109375" style="26" customWidth="1"/>
    <col min="13838" max="14080" width="9.140625" style="26"/>
    <col min="14081" max="14081" width="2.5703125" style="26" customWidth="1"/>
    <col min="14082" max="14082" width="5.28515625" style="26" customWidth="1"/>
    <col min="14083" max="14085" width="9.140625" style="26"/>
    <col min="14086" max="14086" width="9.7109375" style="26" customWidth="1"/>
    <col min="14087" max="14087" width="4.71093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6.7109375" style="26" customWidth="1"/>
    <col min="14094" max="14336" width="9.140625" style="26"/>
    <col min="14337" max="14337" width="2.5703125" style="26" customWidth="1"/>
    <col min="14338" max="14338" width="5.28515625" style="26" customWidth="1"/>
    <col min="14339" max="14341" width="9.140625" style="26"/>
    <col min="14342" max="14342" width="9.7109375" style="26" customWidth="1"/>
    <col min="14343" max="14343" width="4.71093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6.7109375" style="26" customWidth="1"/>
    <col min="14350" max="14592" width="9.140625" style="26"/>
    <col min="14593" max="14593" width="2.5703125" style="26" customWidth="1"/>
    <col min="14594" max="14594" width="5.28515625" style="26" customWidth="1"/>
    <col min="14595" max="14597" width="9.140625" style="26"/>
    <col min="14598" max="14598" width="9.7109375" style="26" customWidth="1"/>
    <col min="14599" max="14599" width="4.71093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6.7109375" style="26" customWidth="1"/>
    <col min="14606" max="14848" width="9.140625" style="26"/>
    <col min="14849" max="14849" width="2.5703125" style="26" customWidth="1"/>
    <col min="14850" max="14850" width="5.28515625" style="26" customWidth="1"/>
    <col min="14851" max="14853" width="9.140625" style="26"/>
    <col min="14854" max="14854" width="9.7109375" style="26" customWidth="1"/>
    <col min="14855" max="14855" width="4.71093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6.7109375" style="26" customWidth="1"/>
    <col min="14862" max="15104" width="9.140625" style="26"/>
    <col min="15105" max="15105" width="2.5703125" style="26" customWidth="1"/>
    <col min="15106" max="15106" width="5.28515625" style="26" customWidth="1"/>
    <col min="15107" max="15109" width="9.140625" style="26"/>
    <col min="15110" max="15110" width="9.7109375" style="26" customWidth="1"/>
    <col min="15111" max="15111" width="4.71093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6.7109375" style="26" customWidth="1"/>
    <col min="15118" max="15360" width="9.140625" style="26"/>
    <col min="15361" max="15361" width="2.5703125" style="26" customWidth="1"/>
    <col min="15362" max="15362" width="5.28515625" style="26" customWidth="1"/>
    <col min="15363" max="15365" width="9.140625" style="26"/>
    <col min="15366" max="15366" width="9.7109375" style="26" customWidth="1"/>
    <col min="15367" max="15367" width="4.71093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6.7109375" style="26" customWidth="1"/>
    <col min="15374" max="15616" width="9.140625" style="26"/>
    <col min="15617" max="15617" width="2.5703125" style="26" customWidth="1"/>
    <col min="15618" max="15618" width="5.28515625" style="26" customWidth="1"/>
    <col min="15619" max="15621" width="9.140625" style="26"/>
    <col min="15622" max="15622" width="9.7109375" style="26" customWidth="1"/>
    <col min="15623" max="15623" width="4.71093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6.7109375" style="26" customWidth="1"/>
    <col min="15630" max="15872" width="9.140625" style="26"/>
    <col min="15873" max="15873" width="2.5703125" style="26" customWidth="1"/>
    <col min="15874" max="15874" width="5.28515625" style="26" customWidth="1"/>
    <col min="15875" max="15877" width="9.140625" style="26"/>
    <col min="15878" max="15878" width="9.7109375" style="26" customWidth="1"/>
    <col min="15879" max="15879" width="4.71093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6.7109375" style="26" customWidth="1"/>
    <col min="15886" max="16128" width="9.140625" style="26"/>
    <col min="16129" max="16129" width="2.5703125" style="26" customWidth="1"/>
    <col min="16130" max="16130" width="5.28515625" style="26" customWidth="1"/>
    <col min="16131" max="16133" width="9.140625" style="26"/>
    <col min="16134" max="16134" width="9.7109375" style="26" customWidth="1"/>
    <col min="16135" max="16135" width="4.71093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6.7109375" style="26" customWidth="1"/>
    <col min="16142" max="16384" width="9.140625" style="26"/>
  </cols>
  <sheetData>
    <row r="1" spans="2:13" s="2" customFormat="1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G3" s="5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G4" s="8"/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G5" s="8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G6" s="8"/>
      <c r="H6" s="9"/>
      <c r="I6" s="9"/>
      <c r="J6" s="9"/>
      <c r="K6" s="9"/>
      <c r="L6" s="9"/>
      <c r="M6" s="9"/>
    </row>
    <row r="7" spans="2:13" s="11" customFormat="1" ht="12.75" customHeight="1" x14ac:dyDescent="0.3">
      <c r="G7" s="5"/>
      <c r="H7" s="12" t="s">
        <v>3</v>
      </c>
      <c r="I7" s="12"/>
      <c r="J7" s="12"/>
      <c r="K7" s="13"/>
      <c r="L7" s="13"/>
      <c r="M7" s="13"/>
    </row>
    <row r="8" spans="2:13" s="11" customFormat="1" ht="12.75" customHeight="1" x14ac:dyDescent="0.3">
      <c r="G8" s="5"/>
      <c r="H8" s="12" t="s">
        <v>596</v>
      </c>
      <c r="I8" s="12"/>
      <c r="J8" s="12"/>
      <c r="K8" s="13"/>
      <c r="L8" s="13"/>
      <c r="M8" s="13"/>
    </row>
    <row r="9" spans="2:13" s="2" customFormat="1" ht="12.75" customHeight="1" x14ac:dyDescent="0.3">
      <c r="B9" s="4"/>
      <c r="G9" s="5"/>
      <c r="H9" s="3"/>
      <c r="I9" s="3"/>
      <c r="J9" s="3"/>
      <c r="K9" s="3"/>
      <c r="L9" s="3"/>
      <c r="M9" s="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ht="15.95" customHeight="1" x14ac:dyDescent="0.3">
      <c r="B11" s="18">
        <v>1</v>
      </c>
      <c r="C11" s="533" t="s">
        <v>13</v>
      </c>
      <c r="D11" s="533"/>
      <c r="E11" s="533"/>
      <c r="F11" s="533"/>
      <c r="G11" s="19" t="s">
        <v>14</v>
      </c>
      <c r="H11" s="20"/>
      <c r="I11" s="21">
        <v>100</v>
      </c>
      <c r="J11" s="22">
        <v>0</v>
      </c>
      <c r="K11" s="23">
        <v>9.5000000000000001E-2</v>
      </c>
      <c r="L11" s="24">
        <f t="shared" ref="L11:L71" si="0">J11*1.095</f>
        <v>0</v>
      </c>
      <c r="M11" s="25">
        <f>I11*L11</f>
        <v>0</v>
      </c>
    </row>
    <row r="12" spans="2:13" ht="15.95" customHeight="1" x14ac:dyDescent="0.3">
      <c r="B12" s="18">
        <v>2</v>
      </c>
      <c r="C12" s="534" t="s">
        <v>15</v>
      </c>
      <c r="D12" s="535"/>
      <c r="E12" s="535"/>
      <c r="F12" s="536"/>
      <c r="G12" s="19" t="s">
        <v>14</v>
      </c>
      <c r="H12" s="20"/>
      <c r="I12" s="21">
        <v>100</v>
      </c>
      <c r="J12" s="22">
        <v>0</v>
      </c>
      <c r="K12" s="23">
        <v>9.5000000000000001E-2</v>
      </c>
      <c r="L12" s="24">
        <f t="shared" si="0"/>
        <v>0</v>
      </c>
      <c r="M12" s="25">
        <f t="shared" ref="M12:M71" si="1">I12*L12</f>
        <v>0</v>
      </c>
    </row>
    <row r="13" spans="2:13" ht="15.95" customHeight="1" x14ac:dyDescent="0.3">
      <c r="B13" s="18" t="s">
        <v>16</v>
      </c>
      <c r="C13" s="534" t="s">
        <v>17</v>
      </c>
      <c r="D13" s="535"/>
      <c r="E13" s="535"/>
      <c r="F13" s="536"/>
      <c r="G13" s="19" t="s">
        <v>14</v>
      </c>
      <c r="H13" s="20"/>
      <c r="I13" s="21">
        <v>100</v>
      </c>
      <c r="J13" s="22">
        <v>0</v>
      </c>
      <c r="K13" s="23">
        <v>9.5000000000000001E-2</v>
      </c>
      <c r="L13" s="24">
        <f t="shared" si="0"/>
        <v>0</v>
      </c>
      <c r="M13" s="25">
        <f t="shared" si="1"/>
        <v>0</v>
      </c>
    </row>
    <row r="14" spans="2:13" ht="15.95" customHeight="1" x14ac:dyDescent="0.3">
      <c r="B14" s="18">
        <v>4</v>
      </c>
      <c r="C14" s="534" t="s">
        <v>18</v>
      </c>
      <c r="D14" s="535"/>
      <c r="E14" s="535"/>
      <c r="F14" s="536"/>
      <c r="G14" s="19" t="s">
        <v>14</v>
      </c>
      <c r="H14" s="20"/>
      <c r="I14" s="21">
        <v>1000</v>
      </c>
      <c r="J14" s="22">
        <v>0</v>
      </c>
      <c r="K14" s="23">
        <v>9.5000000000000001E-2</v>
      </c>
      <c r="L14" s="24">
        <f t="shared" si="0"/>
        <v>0</v>
      </c>
      <c r="M14" s="25">
        <f t="shared" si="1"/>
        <v>0</v>
      </c>
    </row>
    <row r="15" spans="2:13" ht="15.95" customHeight="1" x14ac:dyDescent="0.3">
      <c r="B15" s="18">
        <v>5</v>
      </c>
      <c r="C15" s="508" t="s">
        <v>19</v>
      </c>
      <c r="D15" s="508"/>
      <c r="E15" s="508"/>
      <c r="F15" s="508"/>
      <c r="G15" s="19" t="s">
        <v>14</v>
      </c>
      <c r="H15" s="20"/>
      <c r="I15" s="21">
        <v>100</v>
      </c>
      <c r="J15" s="22">
        <v>0</v>
      </c>
      <c r="K15" s="23">
        <v>9.5000000000000001E-2</v>
      </c>
      <c r="L15" s="24">
        <f t="shared" si="0"/>
        <v>0</v>
      </c>
      <c r="M15" s="25">
        <f t="shared" si="1"/>
        <v>0</v>
      </c>
    </row>
    <row r="16" spans="2:13" ht="15.95" customHeight="1" x14ac:dyDescent="0.3">
      <c r="B16" s="18">
        <v>6</v>
      </c>
      <c r="C16" s="508" t="s">
        <v>20</v>
      </c>
      <c r="D16" s="508"/>
      <c r="E16" s="508"/>
      <c r="F16" s="508"/>
      <c r="G16" s="19" t="s">
        <v>14</v>
      </c>
      <c r="H16" s="20"/>
      <c r="I16" s="21">
        <v>100</v>
      </c>
      <c r="J16" s="22">
        <v>0</v>
      </c>
      <c r="K16" s="23">
        <v>9.5000000000000001E-2</v>
      </c>
      <c r="L16" s="24">
        <f t="shared" si="0"/>
        <v>0</v>
      </c>
      <c r="M16" s="25">
        <f t="shared" si="1"/>
        <v>0</v>
      </c>
    </row>
    <row r="17" spans="2:13" ht="15.95" customHeight="1" x14ac:dyDescent="0.3">
      <c r="B17" s="18">
        <v>7</v>
      </c>
      <c r="C17" s="508" t="s">
        <v>21</v>
      </c>
      <c r="D17" s="508"/>
      <c r="E17" s="508"/>
      <c r="F17" s="508"/>
      <c r="G17" s="19" t="s">
        <v>14</v>
      </c>
      <c r="H17" s="20"/>
      <c r="I17" s="21">
        <v>1500</v>
      </c>
      <c r="J17" s="22">
        <v>0</v>
      </c>
      <c r="K17" s="23">
        <v>9.5000000000000001E-2</v>
      </c>
      <c r="L17" s="24">
        <f t="shared" si="0"/>
        <v>0</v>
      </c>
      <c r="M17" s="25">
        <f t="shared" si="1"/>
        <v>0</v>
      </c>
    </row>
    <row r="18" spans="2:13" ht="15.95" customHeight="1" x14ac:dyDescent="0.3">
      <c r="B18" s="18">
        <v>8</v>
      </c>
      <c r="C18" s="508" t="s">
        <v>22</v>
      </c>
      <c r="D18" s="508"/>
      <c r="E18" s="508"/>
      <c r="F18" s="508"/>
      <c r="G18" s="19" t="s">
        <v>14</v>
      </c>
      <c r="H18" s="20"/>
      <c r="I18" s="21">
        <v>200</v>
      </c>
      <c r="J18" s="22">
        <v>0</v>
      </c>
      <c r="K18" s="23">
        <v>9.5000000000000001E-2</v>
      </c>
      <c r="L18" s="24">
        <f t="shared" si="0"/>
        <v>0</v>
      </c>
      <c r="M18" s="25">
        <f t="shared" si="1"/>
        <v>0</v>
      </c>
    </row>
    <row r="19" spans="2:13" ht="15.95" customHeight="1" x14ac:dyDescent="0.3">
      <c r="B19" s="18">
        <v>9</v>
      </c>
      <c r="C19" s="508" t="s">
        <v>23</v>
      </c>
      <c r="D19" s="508"/>
      <c r="E19" s="508"/>
      <c r="F19" s="508"/>
      <c r="G19" s="19" t="s">
        <v>14</v>
      </c>
      <c r="H19" s="20"/>
      <c r="I19" s="21">
        <v>300</v>
      </c>
      <c r="J19" s="22">
        <v>0</v>
      </c>
      <c r="K19" s="23">
        <v>9.5000000000000001E-2</v>
      </c>
      <c r="L19" s="24">
        <f t="shared" si="0"/>
        <v>0</v>
      </c>
      <c r="M19" s="25">
        <f t="shared" si="1"/>
        <v>0</v>
      </c>
    </row>
    <row r="20" spans="2:13" ht="15.95" customHeight="1" x14ac:dyDescent="0.3">
      <c r="B20" s="18">
        <v>10</v>
      </c>
      <c r="C20" s="508" t="s">
        <v>24</v>
      </c>
      <c r="D20" s="508"/>
      <c r="E20" s="508"/>
      <c r="F20" s="508"/>
      <c r="G20" s="19" t="s">
        <v>14</v>
      </c>
      <c r="H20" s="20"/>
      <c r="I20" s="21">
        <v>400</v>
      </c>
      <c r="J20" s="22">
        <v>0</v>
      </c>
      <c r="K20" s="23">
        <v>9.5000000000000001E-2</v>
      </c>
      <c r="L20" s="24">
        <f t="shared" si="0"/>
        <v>0</v>
      </c>
      <c r="M20" s="25">
        <f t="shared" si="1"/>
        <v>0</v>
      </c>
    </row>
    <row r="21" spans="2:13" ht="15.95" customHeight="1" x14ac:dyDescent="0.3">
      <c r="B21" s="18">
        <v>11</v>
      </c>
      <c r="C21" s="508" t="s">
        <v>25</v>
      </c>
      <c r="D21" s="508"/>
      <c r="E21" s="508"/>
      <c r="F21" s="508"/>
      <c r="G21" s="19" t="s">
        <v>14</v>
      </c>
      <c r="H21" s="20"/>
      <c r="I21" s="21">
        <v>50</v>
      </c>
      <c r="J21" s="22">
        <v>0</v>
      </c>
      <c r="K21" s="23">
        <v>9.5000000000000001E-2</v>
      </c>
      <c r="L21" s="24">
        <f t="shared" si="0"/>
        <v>0</v>
      </c>
      <c r="M21" s="25">
        <f t="shared" si="1"/>
        <v>0</v>
      </c>
    </row>
    <row r="22" spans="2:13" ht="15.95" customHeight="1" x14ac:dyDescent="0.3">
      <c r="B22" s="18">
        <v>12</v>
      </c>
      <c r="C22" s="512" t="s">
        <v>26</v>
      </c>
      <c r="D22" s="513"/>
      <c r="E22" s="513"/>
      <c r="F22" s="514"/>
      <c r="G22" s="19" t="s">
        <v>14</v>
      </c>
      <c r="H22" s="20"/>
      <c r="I22" s="21">
        <v>200</v>
      </c>
      <c r="J22" s="22">
        <v>0</v>
      </c>
      <c r="K22" s="23">
        <v>9.5000000000000001E-2</v>
      </c>
      <c r="L22" s="24">
        <f t="shared" si="0"/>
        <v>0</v>
      </c>
      <c r="M22" s="25">
        <f t="shared" si="1"/>
        <v>0</v>
      </c>
    </row>
    <row r="23" spans="2:13" ht="15.95" customHeight="1" x14ac:dyDescent="0.3">
      <c r="B23" s="18">
        <v>13</v>
      </c>
      <c r="C23" s="512" t="s">
        <v>27</v>
      </c>
      <c r="D23" s="513"/>
      <c r="E23" s="513"/>
      <c r="F23" s="514"/>
      <c r="G23" s="19" t="s">
        <v>14</v>
      </c>
      <c r="H23" s="20"/>
      <c r="I23" s="21">
        <v>200</v>
      </c>
      <c r="J23" s="22">
        <v>0</v>
      </c>
      <c r="K23" s="23">
        <v>9.5000000000000001E-2</v>
      </c>
      <c r="L23" s="24">
        <f t="shared" si="0"/>
        <v>0</v>
      </c>
      <c r="M23" s="25">
        <f t="shared" si="1"/>
        <v>0</v>
      </c>
    </row>
    <row r="24" spans="2:13" ht="15.95" customHeight="1" x14ac:dyDescent="0.3">
      <c r="B24" s="18">
        <v>14</v>
      </c>
      <c r="C24" s="508" t="s">
        <v>28</v>
      </c>
      <c r="D24" s="508"/>
      <c r="E24" s="508"/>
      <c r="F24" s="508"/>
      <c r="G24" s="19" t="s">
        <v>14</v>
      </c>
      <c r="H24" s="20"/>
      <c r="I24" s="21">
        <v>1000</v>
      </c>
      <c r="J24" s="22">
        <v>0</v>
      </c>
      <c r="K24" s="23">
        <v>9.5000000000000001E-2</v>
      </c>
      <c r="L24" s="24">
        <f t="shared" si="0"/>
        <v>0</v>
      </c>
      <c r="M24" s="25">
        <f t="shared" si="1"/>
        <v>0</v>
      </c>
    </row>
    <row r="25" spans="2:13" ht="15.95" customHeight="1" x14ac:dyDescent="0.3">
      <c r="B25" s="18" t="s">
        <v>513</v>
      </c>
      <c r="C25" s="512" t="s">
        <v>514</v>
      </c>
      <c r="D25" s="513"/>
      <c r="E25" s="513"/>
      <c r="F25" s="514"/>
      <c r="G25" s="19" t="s">
        <v>14</v>
      </c>
      <c r="H25" s="20"/>
      <c r="I25" s="21">
        <v>500</v>
      </c>
      <c r="J25" s="22">
        <v>0</v>
      </c>
      <c r="K25" s="23">
        <v>9.5000000000000001E-2</v>
      </c>
      <c r="L25" s="24">
        <f t="shared" si="0"/>
        <v>0</v>
      </c>
      <c r="M25" s="25">
        <f t="shared" si="1"/>
        <v>0</v>
      </c>
    </row>
    <row r="26" spans="2:13" ht="15.95" customHeight="1" x14ac:dyDescent="0.3">
      <c r="B26" s="18">
        <v>16</v>
      </c>
      <c r="C26" s="508" t="s">
        <v>29</v>
      </c>
      <c r="D26" s="508"/>
      <c r="E26" s="508"/>
      <c r="F26" s="508"/>
      <c r="G26" s="19" t="s">
        <v>14</v>
      </c>
      <c r="H26" s="20"/>
      <c r="I26" s="21">
        <v>1000</v>
      </c>
      <c r="J26" s="22">
        <v>0</v>
      </c>
      <c r="K26" s="23">
        <v>9.5000000000000001E-2</v>
      </c>
      <c r="L26" s="24">
        <f t="shared" si="0"/>
        <v>0</v>
      </c>
      <c r="M26" s="25">
        <f t="shared" si="1"/>
        <v>0</v>
      </c>
    </row>
    <row r="27" spans="2:13" ht="15.95" customHeight="1" x14ac:dyDescent="0.3">
      <c r="B27" s="18">
        <v>17</v>
      </c>
      <c r="C27" s="570" t="s">
        <v>30</v>
      </c>
      <c r="D27" s="571"/>
      <c r="E27" s="571"/>
      <c r="F27" s="572"/>
      <c r="G27" s="19" t="s">
        <v>14</v>
      </c>
      <c r="H27" s="20"/>
      <c r="I27" s="21">
        <v>8000</v>
      </c>
      <c r="J27" s="22">
        <v>0</v>
      </c>
      <c r="K27" s="23">
        <v>9.5000000000000001E-2</v>
      </c>
      <c r="L27" s="24">
        <f t="shared" si="0"/>
        <v>0</v>
      </c>
      <c r="M27" s="25">
        <f t="shared" si="1"/>
        <v>0</v>
      </c>
    </row>
    <row r="28" spans="2:13" ht="15.95" customHeight="1" x14ac:dyDescent="0.3">
      <c r="B28" s="18">
        <v>18</v>
      </c>
      <c r="C28" s="508" t="s">
        <v>31</v>
      </c>
      <c r="D28" s="508"/>
      <c r="E28" s="508"/>
      <c r="F28" s="508"/>
      <c r="G28" s="19" t="s">
        <v>14</v>
      </c>
      <c r="H28" s="20"/>
      <c r="I28" s="27">
        <v>800</v>
      </c>
      <c r="J28" s="22">
        <v>0</v>
      </c>
      <c r="K28" s="23">
        <v>9.5000000000000001E-2</v>
      </c>
      <c r="L28" s="24">
        <f t="shared" si="0"/>
        <v>0</v>
      </c>
      <c r="M28" s="25">
        <f t="shared" si="1"/>
        <v>0</v>
      </c>
    </row>
    <row r="29" spans="2:13" ht="15.95" customHeight="1" x14ac:dyDescent="0.3">
      <c r="B29" s="18">
        <v>19</v>
      </c>
      <c r="C29" s="508" t="s">
        <v>32</v>
      </c>
      <c r="D29" s="508"/>
      <c r="E29" s="508"/>
      <c r="F29" s="508"/>
      <c r="G29" s="19" t="s">
        <v>14</v>
      </c>
      <c r="H29" s="28"/>
      <c r="I29" s="27">
        <v>50</v>
      </c>
      <c r="J29" s="22">
        <v>0</v>
      </c>
      <c r="K29" s="23">
        <v>9.5000000000000001E-2</v>
      </c>
      <c r="L29" s="24">
        <f t="shared" si="0"/>
        <v>0</v>
      </c>
      <c r="M29" s="25">
        <f t="shared" si="1"/>
        <v>0</v>
      </c>
    </row>
    <row r="30" spans="2:13" ht="15.95" customHeight="1" x14ac:dyDescent="0.3">
      <c r="B30" s="18">
        <v>20</v>
      </c>
      <c r="C30" s="512" t="s">
        <v>518</v>
      </c>
      <c r="D30" s="513"/>
      <c r="E30" s="513"/>
      <c r="F30" s="514"/>
      <c r="G30" s="19" t="s">
        <v>14</v>
      </c>
      <c r="H30" s="28"/>
      <c r="I30" s="27">
        <v>10</v>
      </c>
      <c r="J30" s="22">
        <v>0</v>
      </c>
      <c r="K30" s="23">
        <v>9.5000000000000001E-2</v>
      </c>
      <c r="L30" s="24">
        <f t="shared" si="0"/>
        <v>0</v>
      </c>
      <c r="M30" s="25">
        <f t="shared" si="1"/>
        <v>0</v>
      </c>
    </row>
    <row r="31" spans="2:13" ht="15.95" customHeight="1" x14ac:dyDescent="0.3">
      <c r="B31" s="18">
        <v>21</v>
      </c>
      <c r="C31" s="508" t="s">
        <v>33</v>
      </c>
      <c r="D31" s="508"/>
      <c r="E31" s="508"/>
      <c r="F31" s="508"/>
      <c r="G31" s="19" t="s">
        <v>14</v>
      </c>
      <c r="H31" s="29"/>
      <c r="I31" s="27">
        <v>50</v>
      </c>
      <c r="J31" s="22">
        <v>0</v>
      </c>
      <c r="K31" s="23">
        <v>9.5000000000000001E-2</v>
      </c>
      <c r="L31" s="24">
        <f t="shared" si="0"/>
        <v>0</v>
      </c>
      <c r="M31" s="25">
        <f t="shared" si="1"/>
        <v>0</v>
      </c>
    </row>
    <row r="32" spans="2:13" ht="15.95" customHeight="1" x14ac:dyDescent="0.3">
      <c r="B32" s="18">
        <v>22</v>
      </c>
      <c r="C32" s="512" t="s">
        <v>437</v>
      </c>
      <c r="D32" s="513"/>
      <c r="E32" s="513"/>
      <c r="F32" s="514"/>
      <c r="G32" s="19" t="s">
        <v>14</v>
      </c>
      <c r="H32" s="29"/>
      <c r="I32" s="27">
        <v>800</v>
      </c>
      <c r="J32" s="22">
        <v>0</v>
      </c>
      <c r="K32" s="23">
        <v>9.5000000000000001E-2</v>
      </c>
      <c r="L32" s="24">
        <f t="shared" si="0"/>
        <v>0</v>
      </c>
      <c r="M32" s="25">
        <f t="shared" si="1"/>
        <v>0</v>
      </c>
    </row>
    <row r="33" spans="2:13" ht="15.95" customHeight="1" x14ac:dyDescent="0.3">
      <c r="B33" s="18">
        <v>23</v>
      </c>
      <c r="C33" s="512" t="s">
        <v>438</v>
      </c>
      <c r="D33" s="513"/>
      <c r="E33" s="513"/>
      <c r="F33" s="514"/>
      <c r="G33" s="19" t="s">
        <v>14</v>
      </c>
      <c r="H33" s="29"/>
      <c r="I33" s="27">
        <v>50</v>
      </c>
      <c r="J33" s="22">
        <v>0</v>
      </c>
      <c r="K33" s="23">
        <v>9.5000000000000001E-2</v>
      </c>
      <c r="L33" s="24">
        <f t="shared" si="0"/>
        <v>0</v>
      </c>
      <c r="M33" s="25">
        <f t="shared" si="1"/>
        <v>0</v>
      </c>
    </row>
    <row r="34" spans="2:13" ht="15.95" customHeight="1" x14ac:dyDescent="0.3">
      <c r="B34" s="18">
        <v>24</v>
      </c>
      <c r="C34" s="508" t="s">
        <v>34</v>
      </c>
      <c r="D34" s="508"/>
      <c r="E34" s="508"/>
      <c r="F34" s="508"/>
      <c r="G34" s="19" t="s">
        <v>14</v>
      </c>
      <c r="H34" s="28"/>
      <c r="I34" s="27">
        <v>20</v>
      </c>
      <c r="J34" s="22">
        <v>0</v>
      </c>
      <c r="K34" s="23">
        <v>9.5000000000000001E-2</v>
      </c>
      <c r="L34" s="24">
        <f t="shared" si="0"/>
        <v>0</v>
      </c>
      <c r="M34" s="25">
        <f t="shared" si="1"/>
        <v>0</v>
      </c>
    </row>
    <row r="35" spans="2:13" ht="15.95" customHeight="1" x14ac:dyDescent="0.3">
      <c r="B35" s="18">
        <v>25</v>
      </c>
      <c r="C35" s="508" t="s">
        <v>35</v>
      </c>
      <c r="D35" s="508"/>
      <c r="E35" s="508"/>
      <c r="F35" s="508"/>
      <c r="G35" s="19" t="s">
        <v>14</v>
      </c>
      <c r="H35" s="20"/>
      <c r="I35" s="27">
        <v>800</v>
      </c>
      <c r="J35" s="22">
        <v>0</v>
      </c>
      <c r="K35" s="23">
        <v>9.5000000000000001E-2</v>
      </c>
      <c r="L35" s="24">
        <f t="shared" si="0"/>
        <v>0</v>
      </c>
      <c r="M35" s="25">
        <f t="shared" si="1"/>
        <v>0</v>
      </c>
    </row>
    <row r="36" spans="2:13" ht="15.95" customHeight="1" x14ac:dyDescent="0.3">
      <c r="B36" s="18">
        <v>26</v>
      </c>
      <c r="C36" s="508" t="s">
        <v>36</v>
      </c>
      <c r="D36" s="508"/>
      <c r="E36" s="508"/>
      <c r="F36" s="508"/>
      <c r="G36" s="19" t="s">
        <v>14</v>
      </c>
      <c r="H36" s="20"/>
      <c r="I36" s="27">
        <v>300</v>
      </c>
      <c r="J36" s="22">
        <v>0</v>
      </c>
      <c r="K36" s="23">
        <v>9.5000000000000001E-2</v>
      </c>
      <c r="L36" s="24">
        <f t="shared" si="0"/>
        <v>0</v>
      </c>
      <c r="M36" s="25">
        <f t="shared" si="1"/>
        <v>0</v>
      </c>
    </row>
    <row r="37" spans="2:13" ht="15.95" customHeight="1" x14ac:dyDescent="0.3">
      <c r="B37" s="18">
        <v>27</v>
      </c>
      <c r="C37" s="508" t="s">
        <v>37</v>
      </c>
      <c r="D37" s="508"/>
      <c r="E37" s="508"/>
      <c r="F37" s="508"/>
      <c r="G37" s="19" t="s">
        <v>14</v>
      </c>
      <c r="H37" s="20"/>
      <c r="I37" s="27">
        <v>200</v>
      </c>
      <c r="J37" s="22">
        <v>0</v>
      </c>
      <c r="K37" s="23">
        <v>9.5000000000000001E-2</v>
      </c>
      <c r="L37" s="24">
        <f t="shared" si="0"/>
        <v>0</v>
      </c>
      <c r="M37" s="25">
        <f t="shared" si="1"/>
        <v>0</v>
      </c>
    </row>
    <row r="38" spans="2:13" ht="15.95" customHeight="1" x14ac:dyDescent="0.3">
      <c r="B38" s="18">
        <v>28</v>
      </c>
      <c r="C38" s="512" t="s">
        <v>515</v>
      </c>
      <c r="D38" s="513"/>
      <c r="E38" s="513"/>
      <c r="F38" s="514"/>
      <c r="G38" s="19" t="s">
        <v>14</v>
      </c>
      <c r="H38" s="20"/>
      <c r="I38" s="27">
        <v>800</v>
      </c>
      <c r="J38" s="22">
        <v>0</v>
      </c>
      <c r="K38" s="23">
        <v>9.5000000000000001E-2</v>
      </c>
      <c r="L38" s="24">
        <f t="shared" si="0"/>
        <v>0</v>
      </c>
      <c r="M38" s="25">
        <f t="shared" si="1"/>
        <v>0</v>
      </c>
    </row>
    <row r="39" spans="2:13" ht="15.95" customHeight="1" x14ac:dyDescent="0.3">
      <c r="B39" s="18">
        <v>29</v>
      </c>
      <c r="C39" s="512" t="s">
        <v>38</v>
      </c>
      <c r="D39" s="513"/>
      <c r="E39" s="513"/>
      <c r="F39" s="514"/>
      <c r="G39" s="19" t="s">
        <v>14</v>
      </c>
      <c r="H39" s="20"/>
      <c r="I39" s="27">
        <v>100</v>
      </c>
      <c r="J39" s="22">
        <v>0</v>
      </c>
      <c r="K39" s="23">
        <v>9.5000000000000001E-2</v>
      </c>
      <c r="L39" s="24">
        <f t="shared" si="0"/>
        <v>0</v>
      </c>
      <c r="M39" s="25">
        <f t="shared" si="1"/>
        <v>0</v>
      </c>
    </row>
    <row r="40" spans="2:13" ht="15.95" customHeight="1" x14ac:dyDescent="0.3">
      <c r="B40" s="18">
        <v>30</v>
      </c>
      <c r="C40" s="573" t="s">
        <v>39</v>
      </c>
      <c r="D40" s="574"/>
      <c r="E40" s="574"/>
      <c r="F40" s="575"/>
      <c r="G40" s="19" t="s">
        <v>14</v>
      </c>
      <c r="H40" s="20"/>
      <c r="I40" s="27">
        <v>300</v>
      </c>
      <c r="J40" s="22">
        <v>0</v>
      </c>
      <c r="K40" s="23">
        <v>9.5000000000000001E-2</v>
      </c>
      <c r="L40" s="24">
        <f t="shared" si="0"/>
        <v>0</v>
      </c>
      <c r="M40" s="25">
        <f t="shared" si="1"/>
        <v>0</v>
      </c>
    </row>
    <row r="41" spans="2:13" ht="15.95" customHeight="1" x14ac:dyDescent="0.3">
      <c r="B41" s="18">
        <v>31</v>
      </c>
      <c r="C41" s="573" t="s">
        <v>40</v>
      </c>
      <c r="D41" s="576"/>
      <c r="E41" s="576"/>
      <c r="F41" s="577"/>
      <c r="G41" s="19" t="s">
        <v>14</v>
      </c>
      <c r="H41" s="20"/>
      <c r="I41" s="27">
        <v>200</v>
      </c>
      <c r="J41" s="22">
        <v>0</v>
      </c>
      <c r="K41" s="23">
        <v>9.5000000000000001E-2</v>
      </c>
      <c r="L41" s="24">
        <f t="shared" si="0"/>
        <v>0</v>
      </c>
      <c r="M41" s="25">
        <f t="shared" si="1"/>
        <v>0</v>
      </c>
    </row>
    <row r="42" spans="2:13" ht="15.95" customHeight="1" x14ac:dyDescent="0.3">
      <c r="B42" s="18">
        <v>32</v>
      </c>
      <c r="C42" s="573" t="s">
        <v>41</v>
      </c>
      <c r="D42" s="576"/>
      <c r="E42" s="576"/>
      <c r="F42" s="577"/>
      <c r="G42" s="19" t="s">
        <v>14</v>
      </c>
      <c r="H42" s="20"/>
      <c r="I42" s="27">
        <v>50</v>
      </c>
      <c r="J42" s="22">
        <v>0</v>
      </c>
      <c r="K42" s="23">
        <v>9.5000000000000001E-2</v>
      </c>
      <c r="L42" s="24">
        <f t="shared" si="0"/>
        <v>0</v>
      </c>
      <c r="M42" s="25">
        <f t="shared" si="1"/>
        <v>0</v>
      </c>
    </row>
    <row r="43" spans="2:13" ht="15.95" customHeight="1" x14ac:dyDescent="0.3">
      <c r="B43" s="18" t="s">
        <v>509</v>
      </c>
      <c r="C43" s="508" t="s">
        <v>649</v>
      </c>
      <c r="D43" s="508"/>
      <c r="E43" s="508"/>
      <c r="F43" s="508"/>
      <c r="G43" s="19" t="s">
        <v>14</v>
      </c>
      <c r="H43" s="20"/>
      <c r="I43" s="27">
        <v>100</v>
      </c>
      <c r="J43" s="22">
        <v>0</v>
      </c>
      <c r="K43" s="23">
        <v>9.5000000000000001E-2</v>
      </c>
      <c r="L43" s="24">
        <f t="shared" si="0"/>
        <v>0</v>
      </c>
      <c r="M43" s="25">
        <f t="shared" si="1"/>
        <v>0</v>
      </c>
    </row>
    <row r="44" spans="2:13" ht="15.95" customHeight="1" x14ac:dyDescent="0.3">
      <c r="B44" s="18">
        <v>34</v>
      </c>
      <c r="C44" s="573" t="s">
        <v>42</v>
      </c>
      <c r="D44" s="576"/>
      <c r="E44" s="576"/>
      <c r="F44" s="577"/>
      <c r="G44" s="19" t="s">
        <v>14</v>
      </c>
      <c r="H44" s="20"/>
      <c r="I44" s="27">
        <v>600</v>
      </c>
      <c r="J44" s="22">
        <v>0</v>
      </c>
      <c r="K44" s="23">
        <v>9.5000000000000001E-2</v>
      </c>
      <c r="L44" s="24">
        <f t="shared" si="0"/>
        <v>0</v>
      </c>
      <c r="M44" s="25">
        <f t="shared" si="1"/>
        <v>0</v>
      </c>
    </row>
    <row r="45" spans="2:13" ht="15.95" customHeight="1" x14ac:dyDescent="0.3">
      <c r="B45" s="18">
        <v>35</v>
      </c>
      <c r="C45" s="573" t="s">
        <v>43</v>
      </c>
      <c r="D45" s="576"/>
      <c r="E45" s="576"/>
      <c r="F45" s="577"/>
      <c r="G45" s="19" t="s">
        <v>14</v>
      </c>
      <c r="H45" s="20"/>
      <c r="I45" s="27">
        <v>1000</v>
      </c>
      <c r="J45" s="22">
        <v>0</v>
      </c>
      <c r="K45" s="23">
        <v>9.5000000000000001E-2</v>
      </c>
      <c r="L45" s="24">
        <f t="shared" si="0"/>
        <v>0</v>
      </c>
      <c r="M45" s="25">
        <f t="shared" si="1"/>
        <v>0</v>
      </c>
    </row>
    <row r="46" spans="2:13" ht="15.95" customHeight="1" x14ac:dyDescent="0.3">
      <c r="B46" s="18">
        <v>36</v>
      </c>
      <c r="C46" s="508" t="s">
        <v>516</v>
      </c>
      <c r="D46" s="508"/>
      <c r="E46" s="508"/>
      <c r="F46" s="508"/>
      <c r="G46" s="19" t="s">
        <v>14</v>
      </c>
      <c r="H46" s="20"/>
      <c r="I46" s="27">
        <v>1000</v>
      </c>
      <c r="J46" s="22">
        <v>0</v>
      </c>
      <c r="K46" s="23">
        <v>9.5000000000000001E-2</v>
      </c>
      <c r="L46" s="24">
        <f t="shared" si="0"/>
        <v>0</v>
      </c>
      <c r="M46" s="25">
        <f t="shared" si="1"/>
        <v>0</v>
      </c>
    </row>
    <row r="47" spans="2:13" ht="15.95" customHeight="1" x14ac:dyDescent="0.3">
      <c r="B47" s="18">
        <v>37</v>
      </c>
      <c r="C47" s="508" t="s">
        <v>650</v>
      </c>
      <c r="D47" s="508"/>
      <c r="E47" s="508"/>
      <c r="F47" s="508"/>
      <c r="G47" s="19" t="s">
        <v>14</v>
      </c>
      <c r="H47" s="20"/>
      <c r="I47" s="27">
        <v>30</v>
      </c>
      <c r="J47" s="22">
        <v>0</v>
      </c>
      <c r="K47" s="23">
        <v>9.5000000000000001E-2</v>
      </c>
      <c r="L47" s="24">
        <f t="shared" si="0"/>
        <v>0</v>
      </c>
      <c r="M47" s="25">
        <f t="shared" si="1"/>
        <v>0</v>
      </c>
    </row>
    <row r="48" spans="2:13" ht="15.95" customHeight="1" x14ac:dyDescent="0.3">
      <c r="B48" s="18">
        <v>38</v>
      </c>
      <c r="C48" s="508" t="s">
        <v>44</v>
      </c>
      <c r="D48" s="508"/>
      <c r="E48" s="508"/>
      <c r="F48" s="508"/>
      <c r="G48" s="19" t="s">
        <v>14</v>
      </c>
      <c r="H48" s="20"/>
      <c r="I48" s="27">
        <v>2000</v>
      </c>
      <c r="J48" s="22">
        <v>0</v>
      </c>
      <c r="K48" s="23">
        <v>9.5000000000000001E-2</v>
      </c>
      <c r="L48" s="24">
        <f t="shared" si="0"/>
        <v>0</v>
      </c>
      <c r="M48" s="25">
        <f t="shared" si="1"/>
        <v>0</v>
      </c>
    </row>
    <row r="49" spans="2:13" ht="15.95" customHeight="1" x14ac:dyDescent="0.3">
      <c r="B49" s="18">
        <v>39</v>
      </c>
      <c r="C49" s="508" t="s">
        <v>648</v>
      </c>
      <c r="D49" s="508"/>
      <c r="E49" s="508"/>
      <c r="F49" s="508"/>
      <c r="G49" s="19" t="s">
        <v>14</v>
      </c>
      <c r="H49" s="20"/>
      <c r="I49" s="27">
        <v>50</v>
      </c>
      <c r="J49" s="22">
        <v>0</v>
      </c>
      <c r="K49" s="23">
        <v>9.5000000000000001E-2</v>
      </c>
      <c r="L49" s="24">
        <f t="shared" si="0"/>
        <v>0</v>
      </c>
      <c r="M49" s="25">
        <f t="shared" si="1"/>
        <v>0</v>
      </c>
    </row>
    <row r="50" spans="2:13" ht="15.95" customHeight="1" x14ac:dyDescent="0.3">
      <c r="B50" s="18">
        <v>40</v>
      </c>
      <c r="C50" s="512" t="s">
        <v>45</v>
      </c>
      <c r="D50" s="513"/>
      <c r="E50" s="513"/>
      <c r="F50" s="514"/>
      <c r="G50" s="19" t="s">
        <v>14</v>
      </c>
      <c r="H50" s="20"/>
      <c r="I50" s="27">
        <v>5000</v>
      </c>
      <c r="J50" s="22">
        <v>0</v>
      </c>
      <c r="K50" s="23">
        <v>9.5000000000000001E-2</v>
      </c>
      <c r="L50" s="24">
        <f t="shared" si="0"/>
        <v>0</v>
      </c>
      <c r="M50" s="25">
        <f t="shared" si="1"/>
        <v>0</v>
      </c>
    </row>
    <row r="51" spans="2:13" ht="15.95" customHeight="1" x14ac:dyDescent="0.3">
      <c r="B51" s="18">
        <v>41</v>
      </c>
      <c r="C51" s="508" t="s">
        <v>517</v>
      </c>
      <c r="D51" s="508"/>
      <c r="E51" s="508"/>
      <c r="F51" s="508"/>
      <c r="G51" s="19" t="s">
        <v>14</v>
      </c>
      <c r="H51" s="20"/>
      <c r="I51" s="27">
        <v>5000</v>
      </c>
      <c r="J51" s="22">
        <v>0</v>
      </c>
      <c r="K51" s="23">
        <v>9.5000000000000001E-2</v>
      </c>
      <c r="L51" s="24">
        <f t="shared" si="0"/>
        <v>0</v>
      </c>
      <c r="M51" s="25">
        <f t="shared" si="1"/>
        <v>0</v>
      </c>
    </row>
    <row r="52" spans="2:13" ht="15.95" customHeight="1" x14ac:dyDescent="0.3">
      <c r="B52" s="18">
        <v>42</v>
      </c>
      <c r="C52" s="508" t="s">
        <v>46</v>
      </c>
      <c r="D52" s="508"/>
      <c r="E52" s="508"/>
      <c r="F52" s="508"/>
      <c r="G52" s="19" t="s">
        <v>14</v>
      </c>
      <c r="H52" s="20"/>
      <c r="I52" s="27">
        <v>150</v>
      </c>
      <c r="J52" s="22">
        <v>0</v>
      </c>
      <c r="K52" s="23">
        <v>9.5000000000000001E-2</v>
      </c>
      <c r="L52" s="24">
        <f t="shared" si="0"/>
        <v>0</v>
      </c>
      <c r="M52" s="25">
        <f t="shared" si="1"/>
        <v>0</v>
      </c>
    </row>
    <row r="53" spans="2:13" ht="15.95" customHeight="1" x14ac:dyDescent="0.3">
      <c r="B53" s="18">
        <v>43</v>
      </c>
      <c r="C53" s="508" t="s">
        <v>47</v>
      </c>
      <c r="D53" s="508"/>
      <c r="E53" s="508"/>
      <c r="F53" s="508"/>
      <c r="G53" s="19" t="s">
        <v>14</v>
      </c>
      <c r="H53" s="20"/>
      <c r="I53" s="27">
        <v>20</v>
      </c>
      <c r="J53" s="22">
        <v>0</v>
      </c>
      <c r="K53" s="23">
        <v>9.5000000000000001E-2</v>
      </c>
      <c r="L53" s="24">
        <f t="shared" si="0"/>
        <v>0</v>
      </c>
      <c r="M53" s="25">
        <f t="shared" si="1"/>
        <v>0</v>
      </c>
    </row>
    <row r="54" spans="2:13" ht="15.95" customHeight="1" x14ac:dyDescent="0.3">
      <c r="B54" s="18">
        <v>44</v>
      </c>
      <c r="C54" s="508" t="s">
        <v>48</v>
      </c>
      <c r="D54" s="508"/>
      <c r="E54" s="508"/>
      <c r="F54" s="508"/>
      <c r="G54" s="19" t="s">
        <v>14</v>
      </c>
      <c r="H54" s="20"/>
      <c r="I54" s="27">
        <v>300</v>
      </c>
      <c r="J54" s="22">
        <v>0</v>
      </c>
      <c r="K54" s="23">
        <v>9.5000000000000001E-2</v>
      </c>
      <c r="L54" s="24">
        <f t="shared" si="0"/>
        <v>0</v>
      </c>
      <c r="M54" s="25">
        <f t="shared" si="1"/>
        <v>0</v>
      </c>
    </row>
    <row r="55" spans="2:13" ht="15.95" customHeight="1" x14ac:dyDescent="0.3">
      <c r="B55" s="18">
        <v>45</v>
      </c>
      <c r="C55" s="508" t="s">
        <v>49</v>
      </c>
      <c r="D55" s="508"/>
      <c r="E55" s="508"/>
      <c r="F55" s="508"/>
      <c r="G55" s="19" t="s">
        <v>14</v>
      </c>
      <c r="H55" s="20"/>
      <c r="I55" s="27">
        <v>400</v>
      </c>
      <c r="J55" s="22">
        <v>0</v>
      </c>
      <c r="K55" s="23">
        <v>9.5000000000000001E-2</v>
      </c>
      <c r="L55" s="24">
        <f t="shared" si="0"/>
        <v>0</v>
      </c>
      <c r="M55" s="25">
        <f t="shared" si="1"/>
        <v>0</v>
      </c>
    </row>
    <row r="56" spans="2:13" ht="15.95" customHeight="1" x14ac:dyDescent="0.3">
      <c r="B56" s="18">
        <v>46</v>
      </c>
      <c r="C56" s="508" t="s">
        <v>50</v>
      </c>
      <c r="D56" s="508"/>
      <c r="E56" s="508"/>
      <c r="F56" s="508"/>
      <c r="G56" s="19" t="s">
        <v>14</v>
      </c>
      <c r="H56" s="20"/>
      <c r="I56" s="27">
        <v>1000</v>
      </c>
      <c r="J56" s="22">
        <v>0</v>
      </c>
      <c r="K56" s="23">
        <v>9.5000000000000001E-2</v>
      </c>
      <c r="L56" s="24">
        <f t="shared" si="0"/>
        <v>0</v>
      </c>
      <c r="M56" s="25">
        <f t="shared" si="1"/>
        <v>0</v>
      </c>
    </row>
    <row r="57" spans="2:13" ht="15.95" customHeight="1" x14ac:dyDescent="0.3">
      <c r="B57" s="18">
        <v>47</v>
      </c>
      <c r="C57" s="508" t="s">
        <v>51</v>
      </c>
      <c r="D57" s="508"/>
      <c r="E57" s="508"/>
      <c r="F57" s="508"/>
      <c r="G57" s="19" t="s">
        <v>14</v>
      </c>
      <c r="H57" s="20"/>
      <c r="I57" s="27">
        <v>400</v>
      </c>
      <c r="J57" s="22">
        <v>0</v>
      </c>
      <c r="K57" s="23">
        <v>9.5000000000000001E-2</v>
      </c>
      <c r="L57" s="24">
        <f t="shared" si="0"/>
        <v>0</v>
      </c>
      <c r="M57" s="25">
        <f t="shared" si="1"/>
        <v>0</v>
      </c>
    </row>
    <row r="58" spans="2:13" ht="15.95" customHeight="1" x14ac:dyDescent="0.3">
      <c r="B58" s="18">
        <v>48</v>
      </c>
      <c r="C58" s="508" t="s">
        <v>52</v>
      </c>
      <c r="D58" s="508"/>
      <c r="E58" s="508"/>
      <c r="F58" s="508"/>
      <c r="G58" s="19" t="s">
        <v>14</v>
      </c>
      <c r="H58" s="20"/>
      <c r="I58" s="21">
        <v>800</v>
      </c>
      <c r="J58" s="22">
        <v>0</v>
      </c>
      <c r="K58" s="23">
        <v>9.5000000000000001E-2</v>
      </c>
      <c r="L58" s="24">
        <f t="shared" si="0"/>
        <v>0</v>
      </c>
      <c r="M58" s="25">
        <f t="shared" si="1"/>
        <v>0</v>
      </c>
    </row>
    <row r="59" spans="2:13" ht="15.95" customHeight="1" x14ac:dyDescent="0.3">
      <c r="B59" s="18">
        <v>49</v>
      </c>
      <c r="C59" s="573" t="s">
        <v>53</v>
      </c>
      <c r="D59" s="574"/>
      <c r="E59" s="574"/>
      <c r="F59" s="575"/>
      <c r="G59" s="19" t="s">
        <v>14</v>
      </c>
      <c r="H59" s="20"/>
      <c r="I59" s="21">
        <v>300</v>
      </c>
      <c r="J59" s="22">
        <v>0</v>
      </c>
      <c r="K59" s="23">
        <v>9.5000000000000001E-2</v>
      </c>
      <c r="L59" s="24">
        <f t="shared" si="0"/>
        <v>0</v>
      </c>
      <c r="M59" s="25">
        <f t="shared" si="1"/>
        <v>0</v>
      </c>
    </row>
    <row r="60" spans="2:13" ht="15.95" customHeight="1" x14ac:dyDescent="0.3">
      <c r="B60" s="18">
        <v>50</v>
      </c>
      <c r="C60" s="512" t="s">
        <v>54</v>
      </c>
      <c r="D60" s="513"/>
      <c r="E60" s="513"/>
      <c r="F60" s="514"/>
      <c r="G60" s="19" t="s">
        <v>14</v>
      </c>
      <c r="H60" s="20"/>
      <c r="I60" s="27">
        <v>50</v>
      </c>
      <c r="J60" s="22">
        <v>0</v>
      </c>
      <c r="K60" s="23">
        <v>9.5000000000000001E-2</v>
      </c>
      <c r="L60" s="24">
        <f t="shared" si="0"/>
        <v>0</v>
      </c>
      <c r="M60" s="25">
        <f t="shared" si="1"/>
        <v>0</v>
      </c>
    </row>
    <row r="61" spans="2:13" ht="15.95" customHeight="1" x14ac:dyDescent="0.3">
      <c r="B61" s="18">
        <v>51</v>
      </c>
      <c r="C61" s="508" t="s">
        <v>55</v>
      </c>
      <c r="D61" s="508"/>
      <c r="E61" s="508"/>
      <c r="F61" s="508"/>
      <c r="G61" s="19" t="s">
        <v>14</v>
      </c>
      <c r="H61" s="20"/>
      <c r="I61" s="27">
        <v>150</v>
      </c>
      <c r="J61" s="22">
        <v>0</v>
      </c>
      <c r="K61" s="23">
        <v>9.5000000000000001E-2</v>
      </c>
      <c r="L61" s="24">
        <f t="shared" si="0"/>
        <v>0</v>
      </c>
      <c r="M61" s="25">
        <f t="shared" si="1"/>
        <v>0</v>
      </c>
    </row>
    <row r="62" spans="2:13" ht="15.95" customHeight="1" x14ac:dyDescent="0.3">
      <c r="B62" s="18">
        <v>52</v>
      </c>
      <c r="C62" s="508" t="s">
        <v>56</v>
      </c>
      <c r="D62" s="508"/>
      <c r="E62" s="508"/>
      <c r="F62" s="508"/>
      <c r="G62" s="19" t="s">
        <v>14</v>
      </c>
      <c r="H62" s="20"/>
      <c r="I62" s="27">
        <v>1000</v>
      </c>
      <c r="J62" s="22">
        <v>0</v>
      </c>
      <c r="K62" s="23">
        <v>9.5000000000000001E-2</v>
      </c>
      <c r="L62" s="24">
        <f t="shared" si="0"/>
        <v>0</v>
      </c>
      <c r="M62" s="25">
        <f t="shared" si="1"/>
        <v>0</v>
      </c>
    </row>
    <row r="63" spans="2:13" ht="15.95" customHeight="1" x14ac:dyDescent="0.3">
      <c r="B63" s="18" t="s">
        <v>442</v>
      </c>
      <c r="C63" s="512" t="s">
        <v>443</v>
      </c>
      <c r="D63" s="513"/>
      <c r="E63" s="513"/>
      <c r="F63" s="514"/>
      <c r="G63" s="19" t="s">
        <v>14</v>
      </c>
      <c r="H63" s="20"/>
      <c r="I63" s="27">
        <v>50</v>
      </c>
      <c r="J63" s="22">
        <v>0</v>
      </c>
      <c r="K63" s="23">
        <v>9.5000000000000001E-2</v>
      </c>
      <c r="L63" s="24">
        <f t="shared" si="0"/>
        <v>0</v>
      </c>
      <c r="M63" s="25">
        <f t="shared" si="1"/>
        <v>0</v>
      </c>
    </row>
    <row r="64" spans="2:13" ht="15.95" customHeight="1" x14ac:dyDescent="0.3">
      <c r="B64" s="18">
        <v>54</v>
      </c>
      <c r="C64" s="507" t="s">
        <v>57</v>
      </c>
      <c r="D64" s="507"/>
      <c r="E64" s="507"/>
      <c r="F64" s="507"/>
      <c r="G64" s="19" t="s">
        <v>14</v>
      </c>
      <c r="H64" s="20"/>
      <c r="I64" s="27">
        <v>100</v>
      </c>
      <c r="J64" s="22">
        <v>0</v>
      </c>
      <c r="K64" s="23">
        <v>9.5000000000000001E-2</v>
      </c>
      <c r="L64" s="24">
        <f t="shared" si="0"/>
        <v>0</v>
      </c>
      <c r="M64" s="25">
        <f t="shared" si="1"/>
        <v>0</v>
      </c>
    </row>
    <row r="65" spans="2:13" ht="15.95" customHeight="1" x14ac:dyDescent="0.3">
      <c r="B65" s="216" t="s">
        <v>440</v>
      </c>
      <c r="C65" s="512" t="s">
        <v>439</v>
      </c>
      <c r="D65" s="513"/>
      <c r="E65" s="513"/>
      <c r="F65" s="514"/>
      <c r="G65" s="217" t="s">
        <v>14</v>
      </c>
      <c r="H65" s="20"/>
      <c r="I65" s="27">
        <v>5</v>
      </c>
      <c r="J65" s="22">
        <v>0</v>
      </c>
      <c r="K65" s="23">
        <v>9.5000000000000001E-2</v>
      </c>
      <c r="L65" s="24">
        <f t="shared" si="0"/>
        <v>0</v>
      </c>
      <c r="M65" s="25">
        <f t="shared" si="1"/>
        <v>0</v>
      </c>
    </row>
    <row r="66" spans="2:13" ht="15.95" customHeight="1" x14ac:dyDescent="0.3">
      <c r="B66" s="216" t="s">
        <v>444</v>
      </c>
      <c r="C66" s="512" t="s">
        <v>441</v>
      </c>
      <c r="D66" s="513"/>
      <c r="E66" s="513"/>
      <c r="F66" s="514"/>
      <c r="G66" s="217" t="s">
        <v>14</v>
      </c>
      <c r="H66" s="20"/>
      <c r="I66" s="27">
        <v>100</v>
      </c>
      <c r="J66" s="22">
        <v>0</v>
      </c>
      <c r="K66" s="23">
        <v>9.5000000000000001E-2</v>
      </c>
      <c r="L66" s="24">
        <f t="shared" si="0"/>
        <v>0</v>
      </c>
      <c r="M66" s="25">
        <f t="shared" si="1"/>
        <v>0</v>
      </c>
    </row>
    <row r="67" spans="2:13" ht="15.95" customHeight="1" x14ac:dyDescent="0.3">
      <c r="B67" s="18" t="s">
        <v>445</v>
      </c>
      <c r="C67" s="579" t="s">
        <v>58</v>
      </c>
      <c r="D67" s="579"/>
      <c r="E67" s="579"/>
      <c r="F67" s="579"/>
      <c r="G67" s="19" t="s">
        <v>14</v>
      </c>
      <c r="H67" s="20"/>
      <c r="I67" s="27">
        <v>250</v>
      </c>
      <c r="J67" s="22">
        <v>0</v>
      </c>
      <c r="K67" s="23">
        <v>9.5000000000000001E-2</v>
      </c>
      <c r="L67" s="24">
        <f t="shared" si="0"/>
        <v>0</v>
      </c>
      <c r="M67" s="25">
        <f t="shared" si="1"/>
        <v>0</v>
      </c>
    </row>
    <row r="68" spans="2:13" ht="15.95" customHeight="1" x14ac:dyDescent="0.3">
      <c r="B68" s="18" t="s">
        <v>446</v>
      </c>
      <c r="C68" s="512" t="s">
        <v>447</v>
      </c>
      <c r="D68" s="513"/>
      <c r="E68" s="513"/>
      <c r="F68" s="514"/>
      <c r="G68" s="19" t="s">
        <v>14</v>
      </c>
      <c r="H68" s="20"/>
      <c r="I68" s="27">
        <v>100</v>
      </c>
      <c r="J68" s="22">
        <v>0</v>
      </c>
      <c r="K68" s="23">
        <v>9.5000000000000001E-2</v>
      </c>
      <c r="L68" s="24">
        <f t="shared" si="0"/>
        <v>0</v>
      </c>
      <c r="M68" s="25">
        <f t="shared" si="1"/>
        <v>0</v>
      </c>
    </row>
    <row r="69" spans="2:13" ht="15.95" customHeight="1" x14ac:dyDescent="0.3">
      <c r="B69" s="18">
        <v>59</v>
      </c>
      <c r="C69" s="508" t="s">
        <v>59</v>
      </c>
      <c r="D69" s="508"/>
      <c r="E69" s="508"/>
      <c r="F69" s="508"/>
      <c r="G69" s="19" t="s">
        <v>14</v>
      </c>
      <c r="H69" s="20"/>
      <c r="I69" s="27">
        <v>150</v>
      </c>
      <c r="J69" s="22">
        <v>0</v>
      </c>
      <c r="K69" s="23">
        <v>9.5000000000000001E-2</v>
      </c>
      <c r="L69" s="24">
        <f t="shared" si="0"/>
        <v>0</v>
      </c>
      <c r="M69" s="25">
        <f t="shared" si="1"/>
        <v>0</v>
      </c>
    </row>
    <row r="70" spans="2:13" ht="15.95" customHeight="1" x14ac:dyDescent="0.3">
      <c r="B70" s="18">
        <v>60</v>
      </c>
      <c r="C70" s="508" t="s">
        <v>60</v>
      </c>
      <c r="D70" s="508"/>
      <c r="E70" s="508"/>
      <c r="F70" s="508"/>
      <c r="G70" s="19" t="s">
        <v>14</v>
      </c>
      <c r="H70" s="20"/>
      <c r="I70" s="27">
        <v>150</v>
      </c>
      <c r="J70" s="22">
        <v>0</v>
      </c>
      <c r="K70" s="23">
        <v>9.5000000000000001E-2</v>
      </c>
      <c r="L70" s="24">
        <f t="shared" si="0"/>
        <v>0</v>
      </c>
      <c r="M70" s="25">
        <f t="shared" si="1"/>
        <v>0</v>
      </c>
    </row>
    <row r="71" spans="2:13" ht="15.95" customHeight="1" x14ac:dyDescent="0.3">
      <c r="B71" s="18">
        <v>61</v>
      </c>
      <c r="C71" s="508" t="s">
        <v>61</v>
      </c>
      <c r="D71" s="508"/>
      <c r="E71" s="508"/>
      <c r="F71" s="508"/>
      <c r="G71" s="19" t="s">
        <v>14</v>
      </c>
      <c r="H71" s="20"/>
      <c r="I71" s="27">
        <v>150</v>
      </c>
      <c r="J71" s="22">
        <v>0</v>
      </c>
      <c r="K71" s="23">
        <v>9.5000000000000001E-2</v>
      </c>
      <c r="L71" s="24">
        <f t="shared" si="0"/>
        <v>0</v>
      </c>
      <c r="M71" s="25">
        <f t="shared" si="1"/>
        <v>0</v>
      </c>
    </row>
    <row r="72" spans="2:13" ht="15.95" customHeight="1" x14ac:dyDescent="0.3">
      <c r="B72" s="30"/>
      <c r="C72" s="578" t="s">
        <v>597</v>
      </c>
      <c r="D72" s="578"/>
      <c r="E72" s="578"/>
      <c r="F72" s="578"/>
      <c r="G72" s="30"/>
      <c r="H72" s="30"/>
      <c r="I72" s="30"/>
      <c r="J72" s="30"/>
      <c r="K72" s="30"/>
      <c r="L72" s="30"/>
      <c r="M72" s="470">
        <f>SUM(M11:M71)</f>
        <v>0</v>
      </c>
    </row>
    <row r="73" spans="2:13" ht="15.95" customHeight="1" x14ac:dyDescent="0.3">
      <c r="G73" s="26"/>
      <c r="H73" s="26"/>
      <c r="I73" s="26"/>
      <c r="J73" s="26"/>
      <c r="K73" s="26"/>
      <c r="L73" s="26"/>
    </row>
    <row r="74" spans="2:13" ht="15.95" customHeight="1" x14ac:dyDescent="0.3">
      <c r="B74" s="31"/>
      <c r="C74" s="31"/>
      <c r="D74" s="31"/>
      <c r="E74" s="31"/>
      <c r="F74" s="31"/>
      <c r="G74" s="31"/>
      <c r="H74" s="31"/>
      <c r="I74" s="31"/>
      <c r="J74" s="32"/>
      <c r="K74" s="33"/>
      <c r="L74" s="33"/>
    </row>
    <row r="75" spans="2:13" ht="15.95" customHeight="1" x14ac:dyDescent="0.3">
      <c r="B75" s="238" t="s">
        <v>62</v>
      </c>
      <c r="C75" s="238"/>
      <c r="D75" s="238"/>
      <c r="E75" s="238"/>
      <c r="F75" s="238"/>
      <c r="G75" s="238"/>
      <c r="H75" s="238"/>
      <c r="I75" s="32"/>
      <c r="J75" s="33"/>
      <c r="K75" s="33"/>
      <c r="L75" s="33"/>
      <c r="M75" s="31"/>
    </row>
    <row r="76" spans="2:13" ht="15.95" customHeight="1" x14ac:dyDescent="0.3">
      <c r="B76" s="238" t="s">
        <v>63</v>
      </c>
      <c r="C76" s="238"/>
      <c r="D76" s="238"/>
      <c r="E76" s="238"/>
      <c r="F76" s="238"/>
      <c r="G76" s="238"/>
      <c r="H76" s="238"/>
      <c r="I76" s="33"/>
      <c r="J76" s="33"/>
      <c r="K76" s="33"/>
      <c r="L76" s="33"/>
      <c r="M76" s="31"/>
    </row>
    <row r="77" spans="2:13" ht="15.95" customHeight="1" x14ac:dyDescent="0.3">
      <c r="B77" s="238" t="s">
        <v>519</v>
      </c>
      <c r="C77" s="238"/>
      <c r="D77" s="238"/>
      <c r="E77" s="238"/>
      <c r="F77" s="238"/>
      <c r="G77" s="238"/>
      <c r="H77" s="238"/>
      <c r="I77" s="33"/>
      <c r="J77" s="33"/>
      <c r="K77" s="33"/>
      <c r="L77" s="33"/>
      <c r="M77" s="31"/>
    </row>
    <row r="78" spans="2:13" ht="15.95" customHeight="1" x14ac:dyDescent="0.3">
      <c r="B78" s="34"/>
      <c r="C78" s="31"/>
      <c r="D78" s="31"/>
      <c r="E78" s="31"/>
      <c r="F78" s="31"/>
      <c r="G78" s="31"/>
      <c r="H78" s="31"/>
      <c r="I78" s="33"/>
      <c r="J78" s="33"/>
      <c r="K78" s="33"/>
      <c r="L78" s="33"/>
      <c r="M78" s="31"/>
    </row>
    <row r="79" spans="2:13" ht="15.95" customHeight="1" x14ac:dyDescent="0.3">
      <c r="B79" s="31"/>
      <c r="C79" s="31"/>
      <c r="D79" s="31"/>
      <c r="E79" s="31"/>
      <c r="F79" s="31"/>
      <c r="G79" s="32"/>
      <c r="H79" s="35"/>
      <c r="I79" s="33"/>
      <c r="J79" s="33"/>
      <c r="K79" s="33"/>
      <c r="L79" s="33"/>
      <c r="M79" s="31"/>
    </row>
    <row r="80" spans="2:13" ht="15.95" customHeight="1" x14ac:dyDescent="0.3">
      <c r="B80" s="32"/>
      <c r="C80" s="222" t="s">
        <v>64</v>
      </c>
      <c r="D80" s="218"/>
      <c r="E80" s="218"/>
      <c r="F80" s="218"/>
      <c r="G80" s="219"/>
      <c r="H80" s="220"/>
      <c r="I80" s="220"/>
      <c r="J80" s="220"/>
      <c r="K80" s="220"/>
      <c r="L80" s="220"/>
      <c r="M80" s="221"/>
    </row>
    <row r="81" spans="2:13" ht="15.95" customHeight="1" x14ac:dyDescent="0.3">
      <c r="B81" s="32"/>
      <c r="C81" s="223" t="s">
        <v>65</v>
      </c>
      <c r="D81" s="224"/>
      <c r="E81" s="224"/>
      <c r="F81" s="224"/>
      <c r="G81" s="225"/>
      <c r="H81" s="226"/>
      <c r="I81" s="226"/>
      <c r="J81" s="226"/>
      <c r="K81" s="226"/>
      <c r="L81" s="226"/>
      <c r="M81" s="227"/>
    </row>
    <row r="82" spans="2:13" ht="15.95" customHeight="1" x14ac:dyDescent="0.3">
      <c r="B82" s="32"/>
      <c r="C82" s="223" t="s">
        <v>66</v>
      </c>
      <c r="D82" s="228"/>
      <c r="E82" s="228"/>
      <c r="F82" s="228"/>
      <c r="G82" s="225"/>
      <c r="H82" s="226"/>
      <c r="I82" s="226"/>
      <c r="J82" s="226"/>
      <c r="K82" s="226"/>
      <c r="L82" s="226"/>
      <c r="M82" s="229"/>
    </row>
    <row r="83" spans="2:13" ht="15.95" customHeight="1" x14ac:dyDescent="0.3">
      <c r="B83" s="32"/>
      <c r="C83" s="223" t="s">
        <v>67</v>
      </c>
      <c r="D83" s="228"/>
      <c r="E83" s="228"/>
      <c r="F83" s="228"/>
      <c r="G83" s="225"/>
      <c r="H83" s="226"/>
      <c r="I83" s="226"/>
      <c r="J83" s="226"/>
      <c r="K83" s="226"/>
      <c r="L83" s="226"/>
      <c r="M83" s="229"/>
    </row>
    <row r="84" spans="2:13" ht="15.95" customHeight="1" x14ac:dyDescent="0.3">
      <c r="B84" s="32"/>
      <c r="C84" s="223" t="s">
        <v>68</v>
      </c>
      <c r="D84" s="228"/>
      <c r="E84" s="228"/>
      <c r="F84" s="228"/>
      <c r="G84" s="225"/>
      <c r="H84" s="226"/>
      <c r="I84" s="226"/>
      <c r="J84" s="226"/>
      <c r="K84" s="226"/>
      <c r="L84" s="226"/>
      <c r="M84" s="230"/>
    </row>
    <row r="85" spans="2:13" ht="15.95" customHeight="1" x14ac:dyDescent="0.3">
      <c r="B85" s="32"/>
      <c r="C85" s="223" t="s">
        <v>69</v>
      </c>
      <c r="D85" s="228"/>
      <c r="E85" s="228"/>
      <c r="F85" s="228"/>
      <c r="G85" s="225"/>
      <c r="H85" s="226"/>
      <c r="I85" s="226"/>
      <c r="J85" s="226"/>
      <c r="K85" s="231"/>
      <c r="L85" s="231"/>
      <c r="M85" s="230"/>
    </row>
    <row r="86" spans="2:13" ht="15.95" customHeight="1" x14ac:dyDescent="0.3">
      <c r="B86" s="32"/>
      <c r="C86" s="223" t="s">
        <v>70</v>
      </c>
      <c r="D86" s="228"/>
      <c r="E86" s="228"/>
      <c r="F86" s="228"/>
      <c r="G86" s="225"/>
      <c r="H86" s="226"/>
      <c r="I86" s="226"/>
      <c r="J86" s="226"/>
      <c r="K86" s="231"/>
      <c r="L86" s="231"/>
      <c r="M86" s="230"/>
    </row>
    <row r="87" spans="2:13" ht="15.95" customHeight="1" x14ac:dyDescent="0.3">
      <c r="B87" s="32"/>
      <c r="C87" s="450" t="s">
        <v>71</v>
      </c>
      <c r="D87" s="451"/>
      <c r="E87" s="451"/>
      <c r="F87" s="451"/>
      <c r="G87" s="452"/>
      <c r="H87" s="453"/>
      <c r="I87" s="453"/>
      <c r="J87" s="454"/>
      <c r="K87" s="454"/>
      <c r="L87" s="454"/>
      <c r="M87" s="232"/>
    </row>
    <row r="88" spans="2:13" ht="15.95" customHeight="1" x14ac:dyDescent="0.3">
      <c r="B88" s="32"/>
      <c r="C88" s="37"/>
      <c r="D88" s="37"/>
      <c r="E88" s="37"/>
      <c r="F88" s="37"/>
      <c r="G88" s="35"/>
      <c r="M88" s="37"/>
    </row>
    <row r="89" spans="2:13" ht="15.95" customHeight="1" x14ac:dyDescent="0.3">
      <c r="B89" s="32"/>
      <c r="C89" s="37"/>
      <c r="D89" s="37"/>
      <c r="E89" s="37"/>
      <c r="F89" s="37"/>
      <c r="G89" s="35"/>
      <c r="M89" s="37"/>
    </row>
    <row r="90" spans="2:13" ht="15.95" customHeight="1" x14ac:dyDescent="0.3">
      <c r="B90" s="32"/>
      <c r="C90" s="37"/>
      <c r="D90" s="37"/>
      <c r="E90" s="37"/>
      <c r="F90" s="37"/>
      <c r="I90" s="38" t="s">
        <v>72</v>
      </c>
      <c r="M90" s="37"/>
    </row>
    <row r="91" spans="2:13" ht="15.95" customHeight="1" x14ac:dyDescent="0.3">
      <c r="B91" s="31"/>
      <c r="C91" s="26" t="s">
        <v>73</v>
      </c>
      <c r="D91" s="37"/>
      <c r="E91" s="37"/>
      <c r="F91" s="37"/>
      <c r="I91" s="38" t="s">
        <v>74</v>
      </c>
      <c r="M91" s="37"/>
    </row>
    <row r="92" spans="2:13" ht="15.95" customHeight="1" x14ac:dyDescent="0.3">
      <c r="B92" s="31"/>
    </row>
    <row r="93" spans="2:13" ht="15.95" customHeight="1" x14ac:dyDescent="0.3"/>
    <row r="94" spans="2:13" ht="15.95" customHeight="1" x14ac:dyDescent="0.3"/>
    <row r="95" spans="2:13" ht="15.95" customHeight="1" x14ac:dyDescent="0.3"/>
    <row r="96" spans="2:13" ht="15.95" customHeight="1" x14ac:dyDescent="0.3"/>
    <row r="97" spans="1:13" ht="15.95" customHeight="1" x14ac:dyDescent="0.3"/>
    <row r="98" spans="1:13" ht="15.95" customHeight="1" x14ac:dyDescent="0.3"/>
    <row r="99" spans="1:13" ht="15.95" customHeight="1" x14ac:dyDescent="0.3"/>
    <row r="100" spans="1:13" s="31" customFormat="1" ht="15.95" customHeight="1" x14ac:dyDescent="0.3">
      <c r="A100" s="26"/>
      <c r="B100" s="26"/>
      <c r="C100" s="26"/>
      <c r="D100" s="26"/>
      <c r="E100" s="26"/>
      <c r="F100" s="26"/>
      <c r="G100" s="39"/>
      <c r="H100" s="38"/>
      <c r="I100" s="38"/>
      <c r="J100" s="38"/>
      <c r="K100" s="38"/>
      <c r="L100" s="38"/>
      <c r="M100" s="26"/>
    </row>
    <row r="101" spans="1:13" s="31" customFormat="1" ht="12.75" customHeight="1" x14ac:dyDescent="0.3">
      <c r="A101" s="40"/>
      <c r="B101" s="26"/>
      <c r="C101" s="26"/>
      <c r="D101" s="26"/>
      <c r="E101" s="26"/>
      <c r="F101" s="26"/>
      <c r="G101" s="39"/>
      <c r="H101" s="38"/>
      <c r="I101" s="38"/>
      <c r="J101" s="38"/>
      <c r="K101" s="38"/>
      <c r="L101" s="38"/>
      <c r="M101" s="26"/>
    </row>
    <row r="102" spans="1:13" s="31" customFormat="1" ht="12.75" customHeight="1" x14ac:dyDescent="0.3">
      <c r="B102" s="26"/>
      <c r="C102" s="26"/>
      <c r="D102" s="26"/>
      <c r="E102" s="26"/>
      <c r="F102" s="26"/>
      <c r="G102" s="39"/>
      <c r="H102" s="38"/>
      <c r="I102" s="38"/>
      <c r="J102" s="38"/>
      <c r="K102" s="38"/>
      <c r="L102" s="38"/>
      <c r="M102" s="26"/>
    </row>
    <row r="103" spans="1:13" s="31" customFormat="1" ht="12.75" customHeight="1" x14ac:dyDescent="0.3">
      <c r="B103" s="26"/>
      <c r="C103" s="26"/>
      <c r="D103" s="26"/>
      <c r="E103" s="26"/>
      <c r="F103" s="26"/>
      <c r="G103" s="39"/>
      <c r="H103" s="38"/>
      <c r="I103" s="38"/>
      <c r="J103" s="38"/>
      <c r="K103" s="38"/>
      <c r="L103" s="38"/>
      <c r="M103" s="26"/>
    </row>
    <row r="104" spans="1:13" s="31" customFormat="1" ht="12.75" customHeight="1" x14ac:dyDescent="0.3">
      <c r="B104" s="26"/>
      <c r="C104" s="26"/>
      <c r="D104" s="26"/>
      <c r="E104" s="26"/>
      <c r="F104" s="26"/>
      <c r="G104" s="39"/>
      <c r="H104" s="38"/>
      <c r="I104" s="38"/>
      <c r="J104" s="38"/>
      <c r="K104" s="38"/>
      <c r="L104" s="38"/>
      <c r="M104" s="26"/>
    </row>
    <row r="105" spans="1:13" s="31" customFormat="1" ht="12.75" customHeight="1" x14ac:dyDescent="0.3">
      <c r="B105" s="26"/>
      <c r="C105" s="26"/>
      <c r="D105" s="26"/>
      <c r="E105" s="26"/>
      <c r="F105" s="26"/>
      <c r="G105" s="39"/>
      <c r="H105" s="38"/>
      <c r="I105" s="38"/>
      <c r="J105" s="38"/>
      <c r="K105" s="38"/>
      <c r="L105" s="38"/>
      <c r="M105" s="26"/>
    </row>
    <row r="106" spans="1:13" s="31" customFormat="1" ht="12.75" customHeight="1" x14ac:dyDescent="0.3">
      <c r="B106" s="26"/>
      <c r="C106" s="26"/>
      <c r="D106" s="26"/>
      <c r="E106" s="26"/>
      <c r="F106" s="26"/>
      <c r="G106" s="39"/>
      <c r="H106" s="38"/>
      <c r="I106" s="38"/>
      <c r="J106" s="38"/>
      <c r="K106" s="38"/>
      <c r="L106" s="38"/>
      <c r="M106" s="26"/>
    </row>
    <row r="107" spans="1:13" s="31" customFormat="1" ht="12.75" customHeight="1" x14ac:dyDescent="0.3">
      <c r="B107" s="26"/>
      <c r="C107" s="26"/>
      <c r="D107" s="26"/>
      <c r="E107" s="26"/>
      <c r="F107" s="26"/>
      <c r="G107" s="39"/>
      <c r="H107" s="38"/>
      <c r="I107" s="38"/>
      <c r="J107" s="38"/>
      <c r="K107" s="38"/>
      <c r="L107" s="38"/>
      <c r="M107" s="26"/>
    </row>
    <row r="108" spans="1:13" s="32" customFormat="1" ht="12.75" customHeight="1" x14ac:dyDescent="0.3">
      <c r="A108" s="31"/>
      <c r="B108" s="26"/>
      <c r="C108" s="26"/>
      <c r="D108" s="26"/>
      <c r="E108" s="26"/>
      <c r="F108" s="26"/>
      <c r="G108" s="39"/>
      <c r="H108" s="38"/>
      <c r="I108" s="38"/>
      <c r="J108" s="38"/>
      <c r="K108" s="38"/>
      <c r="L108" s="38"/>
      <c r="M108" s="26"/>
    </row>
    <row r="109" spans="1:13" s="37" customFormat="1" ht="12.75" customHeight="1" x14ac:dyDescent="0.3">
      <c r="A109" s="32"/>
      <c r="B109" s="26"/>
      <c r="C109" s="26"/>
      <c r="D109" s="26"/>
      <c r="E109" s="26"/>
      <c r="F109" s="26"/>
      <c r="G109" s="39"/>
      <c r="H109" s="38"/>
      <c r="I109" s="38"/>
      <c r="J109" s="38"/>
      <c r="K109" s="38"/>
      <c r="L109" s="38"/>
      <c r="M109" s="26"/>
    </row>
    <row r="110" spans="1:13" s="37" customFormat="1" ht="12.75" customHeight="1" x14ac:dyDescent="0.3">
      <c r="B110" s="26"/>
      <c r="C110" s="26"/>
      <c r="D110" s="26"/>
      <c r="E110" s="26"/>
      <c r="F110" s="26"/>
      <c r="G110" s="39"/>
      <c r="H110" s="38"/>
      <c r="I110" s="38"/>
      <c r="J110" s="38"/>
      <c r="K110" s="38"/>
      <c r="L110" s="38"/>
      <c r="M110" s="26"/>
    </row>
    <row r="111" spans="1:13" s="37" customFormat="1" ht="12.75" customHeight="1" x14ac:dyDescent="0.3">
      <c r="B111" s="26"/>
      <c r="C111" s="26"/>
      <c r="D111" s="26"/>
      <c r="E111" s="26"/>
      <c r="F111" s="26"/>
      <c r="G111" s="39"/>
      <c r="H111" s="38"/>
      <c r="I111" s="38"/>
      <c r="J111" s="38"/>
      <c r="K111" s="38"/>
      <c r="L111" s="38"/>
      <c r="M111" s="26"/>
    </row>
    <row r="112" spans="1:13" s="37" customFormat="1" ht="12.75" customHeight="1" x14ac:dyDescent="0.3">
      <c r="B112" s="26"/>
      <c r="C112" s="26"/>
      <c r="D112" s="26"/>
      <c r="E112" s="26"/>
      <c r="F112" s="26"/>
      <c r="G112" s="39"/>
      <c r="H112" s="38"/>
      <c r="I112" s="38"/>
      <c r="J112" s="38"/>
      <c r="K112" s="38"/>
      <c r="L112" s="38"/>
      <c r="M112" s="26"/>
    </row>
    <row r="113" spans="1:13" s="37" customFormat="1" ht="12.75" customHeight="1" x14ac:dyDescent="0.3">
      <c r="B113" s="26"/>
      <c r="C113" s="26"/>
      <c r="D113" s="26"/>
      <c r="E113" s="26"/>
      <c r="F113" s="26"/>
      <c r="G113" s="39"/>
      <c r="H113" s="38"/>
      <c r="I113" s="38"/>
      <c r="J113" s="38"/>
      <c r="K113" s="38"/>
      <c r="L113" s="38"/>
      <c r="M113" s="26"/>
    </row>
    <row r="114" spans="1:13" s="37" customFormat="1" ht="12.75" customHeight="1" x14ac:dyDescent="0.3">
      <c r="B114" s="26"/>
      <c r="C114" s="26"/>
      <c r="D114" s="26"/>
      <c r="E114" s="26"/>
      <c r="F114" s="26"/>
      <c r="G114" s="39"/>
      <c r="H114" s="38"/>
      <c r="I114" s="38"/>
      <c r="J114" s="38"/>
      <c r="K114" s="38"/>
      <c r="L114" s="38"/>
      <c r="M114" s="26"/>
    </row>
    <row r="115" spans="1:13" s="37" customFormat="1" ht="12.75" customHeight="1" x14ac:dyDescent="0.3">
      <c r="B115" s="26"/>
      <c r="C115" s="26"/>
      <c r="D115" s="26"/>
      <c r="E115" s="26"/>
      <c r="F115" s="26"/>
      <c r="G115" s="39"/>
      <c r="H115" s="38"/>
      <c r="I115" s="38"/>
      <c r="J115" s="38"/>
      <c r="K115" s="38"/>
      <c r="L115" s="38"/>
      <c r="M115" s="26"/>
    </row>
    <row r="116" spans="1:13" s="37" customFormat="1" ht="12.75" customHeight="1" x14ac:dyDescent="0.3">
      <c r="B116" s="26"/>
      <c r="C116" s="26"/>
      <c r="D116" s="26"/>
      <c r="E116" s="26"/>
      <c r="F116" s="26"/>
      <c r="G116" s="39"/>
      <c r="H116" s="38"/>
      <c r="I116" s="38"/>
      <c r="J116" s="38"/>
      <c r="K116" s="38"/>
      <c r="L116" s="38"/>
      <c r="M116" s="26"/>
    </row>
    <row r="117" spans="1:13" s="37" customFormat="1" ht="12.75" customHeight="1" x14ac:dyDescent="0.3">
      <c r="B117" s="26"/>
      <c r="C117" s="26"/>
      <c r="D117" s="26"/>
      <c r="E117" s="26"/>
      <c r="F117" s="26"/>
      <c r="G117" s="39"/>
      <c r="H117" s="38"/>
      <c r="I117" s="38"/>
      <c r="J117" s="38"/>
      <c r="K117" s="38"/>
      <c r="L117" s="38"/>
      <c r="M117" s="26"/>
    </row>
    <row r="118" spans="1:13" s="37" customFormat="1" ht="12.75" customHeight="1" x14ac:dyDescent="0.3">
      <c r="B118" s="26"/>
      <c r="C118" s="26"/>
      <c r="D118" s="26"/>
      <c r="E118" s="26"/>
      <c r="F118" s="26"/>
      <c r="G118" s="39"/>
      <c r="H118" s="38"/>
      <c r="I118" s="38"/>
      <c r="J118" s="38"/>
      <c r="K118" s="38"/>
      <c r="L118" s="38"/>
      <c r="M118" s="26"/>
    </row>
    <row r="119" spans="1:13" s="37" customFormat="1" ht="12.75" customHeight="1" x14ac:dyDescent="0.3">
      <c r="B119" s="26"/>
      <c r="C119" s="26"/>
      <c r="D119" s="26"/>
      <c r="E119" s="26"/>
      <c r="F119" s="26"/>
      <c r="G119" s="39"/>
      <c r="H119" s="38"/>
      <c r="I119" s="38"/>
      <c r="J119" s="38"/>
      <c r="K119" s="38"/>
      <c r="L119" s="38"/>
      <c r="M119" s="26"/>
    </row>
    <row r="120" spans="1:13" ht="12.75" customHeight="1" x14ac:dyDescent="0.3">
      <c r="A120" s="37"/>
    </row>
  </sheetData>
  <mergeCells count="63">
    <mergeCell ref="C72:F72"/>
    <mergeCell ref="C62:F62"/>
    <mergeCell ref="C64:F64"/>
    <mergeCell ref="C67:F67"/>
    <mergeCell ref="C69:F69"/>
    <mergeCell ref="C70:F70"/>
    <mergeCell ref="C71:F71"/>
    <mergeCell ref="C68:F68"/>
    <mergeCell ref="C65:F65"/>
    <mergeCell ref="C63:F63"/>
    <mergeCell ref="C66:F66"/>
    <mergeCell ref="C61:F61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49:F49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37:F37"/>
    <mergeCell ref="C22:F22"/>
    <mergeCell ref="C23:F23"/>
    <mergeCell ref="C24:F24"/>
    <mergeCell ref="C26:F26"/>
    <mergeCell ref="C27:F27"/>
    <mergeCell ref="C28:F28"/>
    <mergeCell ref="C29:F29"/>
    <mergeCell ref="C31:F31"/>
    <mergeCell ref="C34:F34"/>
    <mergeCell ref="C35:F35"/>
    <mergeCell ref="C36:F36"/>
    <mergeCell ref="C25:F25"/>
    <mergeCell ref="C32:F32"/>
    <mergeCell ref="C33:F33"/>
    <mergeCell ref="C30:F30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85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2"/>
  <sheetViews>
    <sheetView topLeftCell="A4" zoomScaleNormal="100" workbookViewId="0">
      <selection activeCell="F28" sqref="F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5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2</v>
      </c>
      <c r="G4" s="8"/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G5" s="8"/>
      <c r="H5" s="9"/>
      <c r="I5" s="9"/>
      <c r="J5" s="9"/>
      <c r="K5" s="9"/>
      <c r="L5" s="9"/>
      <c r="M5" s="9"/>
    </row>
    <row r="6" spans="2:13" s="11" customFormat="1" ht="12.75" customHeight="1" x14ac:dyDescent="0.3">
      <c r="G6" s="5"/>
      <c r="H6" s="12" t="s">
        <v>75</v>
      </c>
      <c r="I6" s="12"/>
      <c r="J6" s="12"/>
      <c r="K6" s="13"/>
      <c r="L6" s="13"/>
      <c r="M6" s="13"/>
    </row>
    <row r="7" spans="2:13" s="11" customFormat="1" ht="12.75" customHeight="1" x14ac:dyDescent="0.3">
      <c r="G7" s="5"/>
      <c r="H7" s="12" t="s">
        <v>598</v>
      </c>
      <c r="I7" s="12"/>
      <c r="J7" s="12"/>
      <c r="K7" s="13"/>
      <c r="L7" s="13"/>
      <c r="M7" s="13"/>
    </row>
    <row r="8" spans="2:13" ht="12.75" customHeight="1" x14ac:dyDescent="0.3">
      <c r="B8" s="4"/>
      <c r="H8" s="3"/>
      <c r="I8" s="3"/>
      <c r="J8" s="3"/>
      <c r="K8" s="3"/>
      <c r="L8" s="3"/>
      <c r="M8" s="3"/>
    </row>
    <row r="9" spans="2:13" s="1" customFormat="1" ht="15.95" customHeight="1" x14ac:dyDescent="0.3">
      <c r="B9" s="14" t="s">
        <v>4</v>
      </c>
      <c r="C9" s="485" t="s">
        <v>5</v>
      </c>
      <c r="D9" s="486"/>
      <c r="E9" s="486"/>
      <c r="F9" s="487"/>
      <c r="G9" s="15" t="s">
        <v>6</v>
      </c>
      <c r="H9" s="16" t="s">
        <v>7</v>
      </c>
      <c r="I9" s="17" t="s">
        <v>8</v>
      </c>
      <c r="J9" s="17" t="s">
        <v>9</v>
      </c>
      <c r="K9" s="17" t="s">
        <v>10</v>
      </c>
      <c r="L9" s="17" t="s">
        <v>11</v>
      </c>
      <c r="M9" s="17" t="s">
        <v>12</v>
      </c>
    </row>
    <row r="10" spans="2:13" ht="15.95" customHeight="1" x14ac:dyDescent="0.3">
      <c r="B10" s="214">
        <v>1</v>
      </c>
      <c r="C10" s="580" t="s">
        <v>190</v>
      </c>
      <c r="D10" s="580"/>
      <c r="E10" s="580"/>
      <c r="F10" s="580"/>
      <c r="G10" s="339" t="s">
        <v>14</v>
      </c>
      <c r="H10" s="215"/>
      <c r="I10" s="27">
        <v>200</v>
      </c>
      <c r="J10" s="341">
        <v>0</v>
      </c>
      <c r="K10" s="342">
        <v>9.5</v>
      </c>
      <c r="L10" s="343">
        <f t="shared" ref="L10:L22" si="0">J10*1.095</f>
        <v>0</v>
      </c>
      <c r="M10" s="344">
        <f t="shared" ref="M10:M22" si="1">I10*L10</f>
        <v>0</v>
      </c>
    </row>
    <row r="11" spans="2:13" ht="15.95" customHeight="1" x14ac:dyDescent="0.3">
      <c r="B11" s="340">
        <f>B10+1</f>
        <v>2</v>
      </c>
      <c r="C11" s="580" t="s">
        <v>191</v>
      </c>
      <c r="D11" s="580"/>
      <c r="E11" s="580"/>
      <c r="F11" s="580"/>
      <c r="G11" s="339" t="s">
        <v>14</v>
      </c>
      <c r="H11" s="215"/>
      <c r="I11" s="27">
        <v>500</v>
      </c>
      <c r="J11" s="341">
        <v>0</v>
      </c>
      <c r="K11" s="342">
        <v>9.5</v>
      </c>
      <c r="L11" s="343">
        <f t="shared" si="0"/>
        <v>0</v>
      </c>
      <c r="M11" s="344">
        <f t="shared" si="1"/>
        <v>0</v>
      </c>
    </row>
    <row r="12" spans="2:13" ht="15.95" customHeight="1" x14ac:dyDescent="0.3">
      <c r="B12" s="340">
        <f t="shared" ref="B12:B15" si="2">B11+1</f>
        <v>3</v>
      </c>
      <c r="C12" s="580" t="s">
        <v>192</v>
      </c>
      <c r="D12" s="580"/>
      <c r="E12" s="580"/>
      <c r="F12" s="580"/>
      <c r="G12" s="339" t="s">
        <v>14</v>
      </c>
      <c r="H12" s="215"/>
      <c r="I12" s="27">
        <v>300</v>
      </c>
      <c r="J12" s="341">
        <v>0</v>
      </c>
      <c r="K12" s="342">
        <v>9.5</v>
      </c>
      <c r="L12" s="343">
        <f t="shared" si="0"/>
        <v>0</v>
      </c>
      <c r="M12" s="344">
        <f t="shared" si="1"/>
        <v>0</v>
      </c>
    </row>
    <row r="13" spans="2:13" ht="15.95" customHeight="1" x14ac:dyDescent="0.3">
      <c r="B13" s="340">
        <f t="shared" si="2"/>
        <v>4</v>
      </c>
      <c r="C13" s="580" t="s">
        <v>193</v>
      </c>
      <c r="D13" s="580"/>
      <c r="E13" s="580"/>
      <c r="F13" s="580"/>
      <c r="G13" s="339" t="s">
        <v>14</v>
      </c>
      <c r="H13" s="215"/>
      <c r="I13" s="27">
        <v>300</v>
      </c>
      <c r="J13" s="341">
        <v>0</v>
      </c>
      <c r="K13" s="342">
        <v>9.5</v>
      </c>
      <c r="L13" s="343">
        <f t="shared" si="0"/>
        <v>0</v>
      </c>
      <c r="M13" s="344">
        <f t="shared" si="1"/>
        <v>0</v>
      </c>
    </row>
    <row r="14" spans="2:13" ht="15.95" customHeight="1" x14ac:dyDescent="0.3">
      <c r="B14" s="340">
        <f t="shared" si="2"/>
        <v>5</v>
      </c>
      <c r="C14" s="580" t="s">
        <v>194</v>
      </c>
      <c r="D14" s="580"/>
      <c r="E14" s="580"/>
      <c r="F14" s="580"/>
      <c r="G14" s="339" t="s">
        <v>14</v>
      </c>
      <c r="H14" s="215"/>
      <c r="I14" s="27">
        <v>300</v>
      </c>
      <c r="J14" s="341">
        <v>0</v>
      </c>
      <c r="K14" s="342">
        <v>9.5</v>
      </c>
      <c r="L14" s="343">
        <f t="shared" si="0"/>
        <v>0</v>
      </c>
      <c r="M14" s="344">
        <f t="shared" si="1"/>
        <v>0</v>
      </c>
    </row>
    <row r="15" spans="2:13" ht="15.95" customHeight="1" x14ac:dyDescent="0.3">
      <c r="B15" s="340">
        <f t="shared" si="2"/>
        <v>6</v>
      </c>
      <c r="C15" s="580" t="s">
        <v>195</v>
      </c>
      <c r="D15" s="580"/>
      <c r="E15" s="580"/>
      <c r="F15" s="580"/>
      <c r="G15" s="339" t="s">
        <v>14</v>
      </c>
      <c r="H15" s="215"/>
      <c r="I15" s="27">
        <v>800</v>
      </c>
      <c r="J15" s="341">
        <v>0</v>
      </c>
      <c r="K15" s="342">
        <v>9.5</v>
      </c>
      <c r="L15" s="343">
        <f t="shared" si="0"/>
        <v>0</v>
      </c>
      <c r="M15" s="344">
        <f t="shared" si="1"/>
        <v>0</v>
      </c>
    </row>
    <row r="16" spans="2:13" ht="15.95" customHeight="1" x14ac:dyDescent="0.3">
      <c r="B16" s="340" t="s">
        <v>107</v>
      </c>
      <c r="C16" s="581" t="s">
        <v>544</v>
      </c>
      <c r="D16" s="584"/>
      <c r="E16" s="584"/>
      <c r="F16" s="585"/>
      <c r="G16" s="339" t="s">
        <v>14</v>
      </c>
      <c r="H16" s="215"/>
      <c r="I16" s="27">
        <v>100</v>
      </c>
      <c r="J16" s="341">
        <v>0</v>
      </c>
      <c r="K16" s="342">
        <v>9.5</v>
      </c>
      <c r="L16" s="343">
        <f t="shared" si="0"/>
        <v>0</v>
      </c>
      <c r="M16" s="344">
        <f t="shared" si="1"/>
        <v>0</v>
      </c>
    </row>
    <row r="17" spans="2:13" ht="15.95" customHeight="1" x14ac:dyDescent="0.3">
      <c r="B17" s="340" t="s">
        <v>124</v>
      </c>
      <c r="C17" s="580" t="s">
        <v>196</v>
      </c>
      <c r="D17" s="580"/>
      <c r="E17" s="580"/>
      <c r="F17" s="580"/>
      <c r="G17" s="339" t="s">
        <v>14</v>
      </c>
      <c r="H17" s="215"/>
      <c r="I17" s="27">
        <v>800</v>
      </c>
      <c r="J17" s="341">
        <v>0</v>
      </c>
      <c r="K17" s="342">
        <v>9.5</v>
      </c>
      <c r="L17" s="343">
        <f t="shared" si="0"/>
        <v>0</v>
      </c>
      <c r="M17" s="344">
        <f t="shared" si="1"/>
        <v>0</v>
      </c>
    </row>
    <row r="18" spans="2:13" ht="15.95" customHeight="1" x14ac:dyDescent="0.3">
      <c r="B18" s="340" t="s">
        <v>126</v>
      </c>
      <c r="C18" s="580" t="s">
        <v>197</v>
      </c>
      <c r="D18" s="580"/>
      <c r="E18" s="580"/>
      <c r="F18" s="580"/>
      <c r="G18" s="339" t="s">
        <v>14</v>
      </c>
      <c r="H18" s="215"/>
      <c r="I18" s="27">
        <v>150</v>
      </c>
      <c r="J18" s="341">
        <v>0</v>
      </c>
      <c r="K18" s="342">
        <v>9.5</v>
      </c>
      <c r="L18" s="343">
        <f t="shared" si="0"/>
        <v>0</v>
      </c>
      <c r="M18" s="344">
        <f t="shared" si="1"/>
        <v>0</v>
      </c>
    </row>
    <row r="19" spans="2:13" ht="15.95" customHeight="1" x14ac:dyDescent="0.3">
      <c r="B19" s="340" t="s">
        <v>128</v>
      </c>
      <c r="C19" s="580" t="s">
        <v>198</v>
      </c>
      <c r="D19" s="580"/>
      <c r="E19" s="580"/>
      <c r="F19" s="580"/>
      <c r="G19" s="339" t="s">
        <v>14</v>
      </c>
      <c r="H19" s="215"/>
      <c r="I19" s="27">
        <v>50</v>
      </c>
      <c r="J19" s="341">
        <v>0</v>
      </c>
      <c r="K19" s="342">
        <v>9.5</v>
      </c>
      <c r="L19" s="343">
        <f t="shared" si="0"/>
        <v>0</v>
      </c>
      <c r="M19" s="344">
        <f t="shared" si="1"/>
        <v>0</v>
      </c>
    </row>
    <row r="20" spans="2:13" ht="15.95" customHeight="1" x14ac:dyDescent="0.3">
      <c r="B20" s="340" t="s">
        <v>130</v>
      </c>
      <c r="C20" s="580" t="s">
        <v>199</v>
      </c>
      <c r="D20" s="580"/>
      <c r="E20" s="580"/>
      <c r="F20" s="580"/>
      <c r="G20" s="339" t="s">
        <v>14</v>
      </c>
      <c r="H20" s="215"/>
      <c r="I20" s="27">
        <v>50</v>
      </c>
      <c r="J20" s="341">
        <v>0</v>
      </c>
      <c r="K20" s="342">
        <v>9.5</v>
      </c>
      <c r="L20" s="343">
        <f t="shared" si="0"/>
        <v>0</v>
      </c>
      <c r="M20" s="344">
        <f t="shared" si="1"/>
        <v>0</v>
      </c>
    </row>
    <row r="21" spans="2:13" ht="15.95" customHeight="1" x14ac:dyDescent="0.3">
      <c r="B21" s="340" t="s">
        <v>132</v>
      </c>
      <c r="C21" s="581" t="s">
        <v>200</v>
      </c>
      <c r="D21" s="582"/>
      <c r="E21" s="582"/>
      <c r="F21" s="583"/>
      <c r="G21" s="339" t="s">
        <v>14</v>
      </c>
      <c r="H21" s="215"/>
      <c r="I21" s="27">
        <v>200</v>
      </c>
      <c r="J21" s="341">
        <v>0</v>
      </c>
      <c r="K21" s="342">
        <v>9.5</v>
      </c>
      <c r="L21" s="343">
        <f t="shared" si="0"/>
        <v>0</v>
      </c>
      <c r="M21" s="344">
        <f t="shared" si="1"/>
        <v>0</v>
      </c>
    </row>
    <row r="22" spans="2:13" ht="15.95" customHeight="1" x14ac:dyDescent="0.3">
      <c r="B22" s="340" t="s">
        <v>89</v>
      </c>
      <c r="C22" s="580" t="s">
        <v>201</v>
      </c>
      <c r="D22" s="580"/>
      <c r="E22" s="580"/>
      <c r="F22" s="580"/>
      <c r="G22" s="339" t="s">
        <v>14</v>
      </c>
      <c r="H22" s="215"/>
      <c r="I22" s="27">
        <v>100</v>
      </c>
      <c r="J22" s="341">
        <v>0</v>
      </c>
      <c r="K22" s="342">
        <v>9.5</v>
      </c>
      <c r="L22" s="343">
        <f t="shared" si="0"/>
        <v>0</v>
      </c>
      <c r="M22" s="344">
        <f t="shared" si="1"/>
        <v>0</v>
      </c>
    </row>
    <row r="23" spans="2:13" ht="15.95" customHeight="1" x14ac:dyDescent="0.3">
      <c r="B23" s="127"/>
      <c r="C23" s="484" t="s">
        <v>599</v>
      </c>
      <c r="D23" s="484"/>
      <c r="E23" s="484"/>
      <c r="F23" s="484"/>
      <c r="G23" s="107"/>
      <c r="H23" s="107"/>
      <c r="I23" s="107"/>
      <c r="J23" s="107"/>
      <c r="K23" s="107"/>
      <c r="L23" s="49"/>
      <c r="M23" s="49">
        <f>+SUM(M10:M22)</f>
        <v>0</v>
      </c>
    </row>
    <row r="24" spans="2:13" ht="15.95" customHeight="1" x14ac:dyDescent="0.3">
      <c r="B24" s="211" t="s">
        <v>62</v>
      </c>
      <c r="C24" s="211"/>
      <c r="D24" s="211"/>
      <c r="E24" s="211"/>
      <c r="F24" s="211"/>
      <c r="G24" s="211"/>
      <c r="H24" s="211"/>
      <c r="I24" s="211"/>
      <c r="J24" s="211"/>
      <c r="K24" s="31"/>
      <c r="L24" s="31"/>
      <c r="M24" s="31"/>
    </row>
    <row r="25" spans="2:13" ht="15.95" customHeight="1" x14ac:dyDescent="0.3">
      <c r="B25" s="211" t="s">
        <v>63</v>
      </c>
      <c r="C25" s="211"/>
      <c r="D25" s="211"/>
      <c r="E25" s="211"/>
      <c r="F25" s="211"/>
      <c r="G25" s="211"/>
      <c r="H25" s="211"/>
      <c r="I25" s="211"/>
      <c r="J25" s="211"/>
      <c r="K25" s="31"/>
      <c r="L25" s="31"/>
      <c r="M25" s="31"/>
    </row>
    <row r="26" spans="2:13" ht="15.95" customHeight="1" x14ac:dyDescent="0.3">
      <c r="B26" s="211" t="s">
        <v>512</v>
      </c>
      <c r="C26" s="211"/>
      <c r="D26" s="211"/>
      <c r="E26" s="211"/>
      <c r="F26" s="211"/>
      <c r="G26" s="211"/>
      <c r="H26" s="211"/>
      <c r="I26" s="211"/>
      <c r="J26" s="211"/>
      <c r="K26" s="31"/>
      <c r="L26" s="31"/>
      <c r="M26" s="31"/>
    </row>
    <row r="27" spans="2:13" ht="15.95" customHeight="1" x14ac:dyDescent="0.3">
      <c r="B27" s="213" t="s">
        <v>168</v>
      </c>
      <c r="C27" s="211"/>
      <c r="D27" s="211"/>
      <c r="E27" s="211"/>
      <c r="F27" s="211"/>
      <c r="G27" s="211"/>
      <c r="H27" s="211"/>
      <c r="I27" s="211"/>
      <c r="J27" s="211"/>
      <c r="K27" s="31"/>
      <c r="L27" s="31"/>
      <c r="M27" s="31"/>
    </row>
    <row r="28" spans="2:13" ht="15.95" customHeight="1" x14ac:dyDescent="0.3">
      <c r="B28" s="203"/>
      <c r="C28" s="463"/>
      <c r="D28" s="464"/>
      <c r="E28" s="464"/>
      <c r="F28" s="464"/>
      <c r="G28" s="131"/>
      <c r="H28" s="131"/>
      <c r="I28" s="132"/>
      <c r="J28" s="132"/>
      <c r="K28" s="132"/>
      <c r="L28" s="132"/>
      <c r="M28" s="32"/>
    </row>
    <row r="29" spans="2:13" ht="15.95" customHeight="1" x14ac:dyDescent="0.3">
      <c r="B29" s="10"/>
      <c r="C29" s="233" t="s">
        <v>64</v>
      </c>
      <c r="D29" s="234"/>
      <c r="E29" s="234"/>
      <c r="F29" s="234"/>
      <c r="G29" s="235"/>
      <c r="H29" s="236"/>
      <c r="I29" s="236"/>
      <c r="J29" s="236"/>
      <c r="K29" s="236"/>
      <c r="L29" s="237"/>
      <c r="M29" s="7"/>
    </row>
    <row r="30" spans="2:13" ht="15.95" customHeight="1" x14ac:dyDescent="0.3">
      <c r="B30" s="10"/>
      <c r="C30" s="345" t="s">
        <v>202</v>
      </c>
      <c r="D30" s="210"/>
      <c r="E30" s="210"/>
      <c r="F30" s="346"/>
      <c r="G30" s="210"/>
      <c r="H30" s="210"/>
      <c r="I30" s="210"/>
      <c r="J30" s="210"/>
      <c r="K30" s="210"/>
      <c r="L30" s="347"/>
      <c r="M30" s="7"/>
    </row>
    <row r="31" spans="2:13" s="31" customFormat="1" ht="15.95" customHeight="1" x14ac:dyDescent="0.3">
      <c r="B31" s="10"/>
      <c r="C31" s="348" t="s">
        <v>170</v>
      </c>
      <c r="D31" s="210"/>
      <c r="E31" s="349"/>
      <c r="F31" s="350"/>
      <c r="G31" s="350"/>
      <c r="H31" s="349"/>
      <c r="I31" s="349"/>
      <c r="J31" s="349"/>
      <c r="K31" s="349"/>
      <c r="L31" s="347"/>
      <c r="M31" s="7"/>
    </row>
    <row r="32" spans="2:13" s="31" customFormat="1" ht="12.75" customHeight="1" x14ac:dyDescent="0.3">
      <c r="B32" s="10"/>
      <c r="C32" s="348" t="s">
        <v>203</v>
      </c>
      <c r="D32" s="349"/>
      <c r="E32" s="349"/>
      <c r="F32" s="350"/>
      <c r="G32" s="349"/>
      <c r="H32" s="349"/>
      <c r="I32" s="349"/>
      <c r="J32" s="349"/>
      <c r="K32" s="349"/>
      <c r="L32" s="347"/>
      <c r="M32" s="7"/>
    </row>
    <row r="33" spans="2:13" s="31" customFormat="1" ht="12.75" customHeight="1" x14ac:dyDescent="0.3">
      <c r="B33" s="4"/>
      <c r="C33" s="348" t="s">
        <v>204</v>
      </c>
      <c r="D33" s="349"/>
      <c r="E33" s="349"/>
      <c r="F33" s="350"/>
      <c r="G33" s="349"/>
      <c r="H33" s="349"/>
      <c r="I33" s="349"/>
      <c r="J33" s="349"/>
      <c r="K33" s="349"/>
      <c r="L33" s="351"/>
      <c r="M33" s="2"/>
    </row>
    <row r="34" spans="2:13" s="31" customFormat="1" ht="12.75" customHeight="1" x14ac:dyDescent="0.3">
      <c r="B34" s="4"/>
      <c r="C34" s="348" t="s">
        <v>171</v>
      </c>
      <c r="D34" s="349"/>
      <c r="E34" s="349"/>
      <c r="F34" s="350"/>
      <c r="G34" s="349"/>
      <c r="H34" s="349"/>
      <c r="I34" s="349"/>
      <c r="J34" s="349"/>
      <c r="K34" s="349"/>
      <c r="L34" s="351"/>
      <c r="M34" s="2"/>
    </row>
    <row r="35" spans="2:13" s="31" customFormat="1" ht="12.75" customHeight="1" x14ac:dyDescent="0.3">
      <c r="B35" s="32"/>
      <c r="C35" s="348" t="s">
        <v>173</v>
      </c>
      <c r="D35" s="349"/>
      <c r="E35" s="349"/>
      <c r="F35" s="350"/>
      <c r="G35" s="349"/>
      <c r="H35" s="349"/>
      <c r="I35" s="349"/>
      <c r="J35" s="349"/>
      <c r="K35" s="349"/>
      <c r="L35" s="347"/>
      <c r="M35" s="2"/>
    </row>
    <row r="36" spans="2:13" s="31" customFormat="1" ht="12.75" customHeight="1" x14ac:dyDescent="0.3">
      <c r="B36" s="4"/>
      <c r="C36" s="465" t="s">
        <v>70</v>
      </c>
      <c r="D36" s="466"/>
      <c r="E36" s="466"/>
      <c r="F36" s="466"/>
      <c r="G36" s="467"/>
      <c r="H36" s="466"/>
      <c r="I36" s="468"/>
      <c r="J36" s="468"/>
      <c r="K36" s="468"/>
      <c r="L36" s="469"/>
      <c r="M36" s="2"/>
    </row>
    <row r="37" spans="2:13" s="31" customFormat="1" ht="12.75" customHeight="1" x14ac:dyDescent="0.3">
      <c r="B37" s="4"/>
      <c r="C37" s="2"/>
      <c r="D37" s="2"/>
      <c r="E37" s="2"/>
      <c r="F37" s="2"/>
      <c r="G37" s="5"/>
      <c r="H37" s="2"/>
      <c r="I37" s="2"/>
      <c r="J37" s="2"/>
      <c r="K37" s="2"/>
      <c r="L37" s="2"/>
      <c r="M37" s="2"/>
    </row>
    <row r="38" spans="2:13" s="32" customFormat="1" ht="12.75" customHeight="1" x14ac:dyDescent="0.3">
      <c r="B38" s="4"/>
      <c r="C38" s="26"/>
      <c r="D38" s="2"/>
      <c r="E38" s="2"/>
      <c r="F38" s="2"/>
      <c r="G38" s="5"/>
      <c r="H38" s="2"/>
      <c r="I38" s="2"/>
      <c r="J38" s="2"/>
      <c r="K38" s="2"/>
      <c r="L38" s="2"/>
      <c r="M38" s="2"/>
    </row>
    <row r="39" spans="2:13" s="7" customFormat="1" ht="12.75" customHeight="1" x14ac:dyDescent="0.3">
      <c r="B39" s="4"/>
      <c r="C39" s="2"/>
      <c r="D39" s="2"/>
      <c r="E39" s="2"/>
      <c r="F39" s="2"/>
      <c r="G39" s="5"/>
      <c r="H39" s="2"/>
      <c r="I39" s="2"/>
      <c r="J39" s="2"/>
      <c r="K39" s="2"/>
      <c r="L39" s="2"/>
      <c r="M39" s="2"/>
    </row>
    <row r="40" spans="2:13" ht="12.75" customHeight="1" x14ac:dyDescent="0.3">
      <c r="B40" s="4"/>
    </row>
    <row r="41" spans="2:13" ht="12.75" customHeight="1" x14ac:dyDescent="0.3">
      <c r="B41" s="4"/>
      <c r="C41" s="2" t="s">
        <v>478</v>
      </c>
    </row>
    <row r="42" spans="2:13" ht="12.75" customHeight="1" x14ac:dyDescent="0.3">
      <c r="B42" s="4"/>
    </row>
    <row r="43" spans="2:13" ht="12.75" customHeight="1" x14ac:dyDescent="0.3">
      <c r="B43" s="4"/>
    </row>
    <row r="44" spans="2:13" ht="12.75" customHeight="1" x14ac:dyDescent="0.3">
      <c r="B44" s="4"/>
    </row>
    <row r="45" spans="2:13" ht="12.75" customHeight="1" x14ac:dyDescent="0.3">
      <c r="B45" s="4"/>
    </row>
    <row r="46" spans="2:13" ht="12.75" customHeight="1" x14ac:dyDescent="0.3">
      <c r="B46" s="4"/>
    </row>
    <row r="47" spans="2:13" ht="12.75" customHeight="1" x14ac:dyDescent="0.3">
      <c r="B47" s="4"/>
    </row>
    <row r="48" spans="2:13" ht="12.75" customHeight="1" x14ac:dyDescent="0.3">
      <c r="B48" s="4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  <row r="314" spans="2:2" ht="12.75" customHeight="1" x14ac:dyDescent="0.3">
      <c r="B314" s="4"/>
    </row>
    <row r="315" spans="2:2" ht="12.75" customHeight="1" x14ac:dyDescent="0.3">
      <c r="B315" s="4"/>
    </row>
    <row r="316" spans="2:2" ht="12.75" customHeight="1" x14ac:dyDescent="0.3">
      <c r="B316" s="4"/>
    </row>
    <row r="317" spans="2:2" ht="12.75" customHeight="1" x14ac:dyDescent="0.3">
      <c r="B317" s="4"/>
    </row>
    <row r="318" spans="2:2" ht="12.75" customHeight="1" x14ac:dyDescent="0.3">
      <c r="B318" s="4"/>
    </row>
    <row r="319" spans="2:2" ht="12.75" customHeight="1" x14ac:dyDescent="0.3">
      <c r="B319" s="4"/>
    </row>
    <row r="320" spans="2:2" ht="12.75" customHeight="1" x14ac:dyDescent="0.3">
      <c r="B320" s="4"/>
    </row>
    <row r="321" spans="2:2" ht="12.75" customHeight="1" x14ac:dyDescent="0.3">
      <c r="B321" s="4"/>
    </row>
    <row r="322" spans="2:2" ht="12.75" customHeight="1" x14ac:dyDescent="0.3">
      <c r="B322" s="4"/>
    </row>
  </sheetData>
  <mergeCells count="15">
    <mergeCell ref="C22:F22"/>
    <mergeCell ref="C23:F23"/>
    <mergeCell ref="C15:F15"/>
    <mergeCell ref="C17:F17"/>
    <mergeCell ref="C18:F18"/>
    <mergeCell ref="C19:F19"/>
    <mergeCell ref="C20:F20"/>
    <mergeCell ref="C21:F21"/>
    <mergeCell ref="C16:F16"/>
    <mergeCell ref="C14:F14"/>
    <mergeCell ref="C9:F9"/>
    <mergeCell ref="C10:F10"/>
    <mergeCell ref="C11:F11"/>
    <mergeCell ref="C12:F12"/>
    <mergeCell ref="C13:F13"/>
  </mergeCells>
  <pageMargins left="0.75" right="0.75" top="1" bottom="1" header="0" footer="0"/>
  <pageSetup paperSize="9" scale="82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zoomScaleNormal="100" workbookViewId="0">
      <selection activeCell="B25" sqref="B25:H25"/>
    </sheetView>
  </sheetViews>
  <sheetFormatPr defaultRowHeight="12.75" customHeight="1" x14ac:dyDescent="0.3"/>
  <cols>
    <col min="1" max="1" width="2.7109375" style="26" customWidth="1"/>
    <col min="2" max="2" width="5.28515625" style="31" customWidth="1"/>
    <col min="3" max="5" width="9.140625" style="26"/>
    <col min="6" max="6" width="9.7109375" style="26" customWidth="1"/>
    <col min="7" max="7" width="4.85546875" style="39" customWidth="1"/>
    <col min="8" max="8" width="40.7109375" style="38" customWidth="1"/>
    <col min="9" max="9" width="9.140625" style="38"/>
    <col min="10" max="10" width="13.7109375" style="38" customWidth="1"/>
    <col min="11" max="11" width="7.5703125" style="38" customWidth="1"/>
    <col min="12" max="12" width="13.7109375" style="38" customWidth="1"/>
    <col min="13" max="13" width="17.28515625" style="38" customWidth="1"/>
    <col min="14" max="14" width="29.7109375" style="26" customWidth="1"/>
    <col min="15" max="256" width="9.140625" style="26"/>
    <col min="257" max="257" width="2.7109375" style="26" customWidth="1"/>
    <col min="258" max="258" width="5.28515625" style="26" customWidth="1"/>
    <col min="259" max="261" width="9.140625" style="26"/>
    <col min="262" max="262" width="9.7109375" style="26" customWidth="1"/>
    <col min="263" max="263" width="4.85546875" style="26" customWidth="1"/>
    <col min="264" max="264" width="40.7109375" style="26" customWidth="1"/>
    <col min="265" max="265" width="9.140625" style="26"/>
    <col min="266" max="266" width="13.7109375" style="26" customWidth="1"/>
    <col min="267" max="267" width="7.5703125" style="26" customWidth="1"/>
    <col min="268" max="268" width="13.7109375" style="26" customWidth="1"/>
    <col min="269" max="269" width="17.28515625" style="26" customWidth="1"/>
    <col min="270" max="270" width="29.7109375" style="26" customWidth="1"/>
    <col min="271" max="512" width="9.140625" style="26"/>
    <col min="513" max="513" width="2.7109375" style="26" customWidth="1"/>
    <col min="514" max="514" width="5.28515625" style="26" customWidth="1"/>
    <col min="515" max="517" width="9.140625" style="26"/>
    <col min="518" max="518" width="9.7109375" style="26" customWidth="1"/>
    <col min="519" max="519" width="4.85546875" style="26" customWidth="1"/>
    <col min="520" max="520" width="40.7109375" style="26" customWidth="1"/>
    <col min="521" max="521" width="9.140625" style="26"/>
    <col min="522" max="522" width="13.7109375" style="26" customWidth="1"/>
    <col min="523" max="523" width="7.5703125" style="26" customWidth="1"/>
    <col min="524" max="524" width="13.7109375" style="26" customWidth="1"/>
    <col min="525" max="525" width="17.28515625" style="26" customWidth="1"/>
    <col min="526" max="526" width="29.7109375" style="26" customWidth="1"/>
    <col min="527" max="768" width="9.140625" style="26"/>
    <col min="769" max="769" width="2.7109375" style="26" customWidth="1"/>
    <col min="770" max="770" width="5.28515625" style="26" customWidth="1"/>
    <col min="771" max="773" width="9.140625" style="26"/>
    <col min="774" max="774" width="9.7109375" style="26" customWidth="1"/>
    <col min="775" max="775" width="4.85546875" style="26" customWidth="1"/>
    <col min="776" max="776" width="40.7109375" style="26" customWidth="1"/>
    <col min="777" max="777" width="9.140625" style="26"/>
    <col min="778" max="778" width="13.7109375" style="26" customWidth="1"/>
    <col min="779" max="779" width="7.5703125" style="26" customWidth="1"/>
    <col min="780" max="780" width="13.7109375" style="26" customWidth="1"/>
    <col min="781" max="781" width="17.28515625" style="26" customWidth="1"/>
    <col min="782" max="782" width="29.7109375" style="26" customWidth="1"/>
    <col min="783" max="1024" width="9.140625" style="26"/>
    <col min="1025" max="1025" width="2.7109375" style="26" customWidth="1"/>
    <col min="1026" max="1026" width="5.28515625" style="26" customWidth="1"/>
    <col min="1027" max="1029" width="9.140625" style="26"/>
    <col min="1030" max="1030" width="9.7109375" style="26" customWidth="1"/>
    <col min="1031" max="1031" width="4.85546875" style="26" customWidth="1"/>
    <col min="1032" max="1032" width="40.7109375" style="26" customWidth="1"/>
    <col min="1033" max="1033" width="9.140625" style="26"/>
    <col min="1034" max="1034" width="13.7109375" style="26" customWidth="1"/>
    <col min="1035" max="1035" width="7.5703125" style="26" customWidth="1"/>
    <col min="1036" max="1036" width="13.7109375" style="26" customWidth="1"/>
    <col min="1037" max="1037" width="17.28515625" style="26" customWidth="1"/>
    <col min="1038" max="1038" width="29.7109375" style="26" customWidth="1"/>
    <col min="1039" max="1280" width="9.140625" style="26"/>
    <col min="1281" max="1281" width="2.7109375" style="26" customWidth="1"/>
    <col min="1282" max="1282" width="5.28515625" style="26" customWidth="1"/>
    <col min="1283" max="1285" width="9.140625" style="26"/>
    <col min="1286" max="1286" width="9.7109375" style="26" customWidth="1"/>
    <col min="1287" max="1287" width="4.85546875" style="26" customWidth="1"/>
    <col min="1288" max="1288" width="40.7109375" style="26" customWidth="1"/>
    <col min="1289" max="1289" width="9.140625" style="26"/>
    <col min="1290" max="1290" width="13.7109375" style="26" customWidth="1"/>
    <col min="1291" max="1291" width="7.5703125" style="26" customWidth="1"/>
    <col min="1292" max="1292" width="13.7109375" style="26" customWidth="1"/>
    <col min="1293" max="1293" width="17.28515625" style="26" customWidth="1"/>
    <col min="1294" max="1294" width="29.7109375" style="26" customWidth="1"/>
    <col min="1295" max="1536" width="9.140625" style="26"/>
    <col min="1537" max="1537" width="2.7109375" style="26" customWidth="1"/>
    <col min="1538" max="1538" width="5.28515625" style="26" customWidth="1"/>
    <col min="1539" max="1541" width="9.140625" style="26"/>
    <col min="1542" max="1542" width="9.7109375" style="26" customWidth="1"/>
    <col min="1543" max="1543" width="4.85546875" style="26" customWidth="1"/>
    <col min="1544" max="1544" width="40.7109375" style="26" customWidth="1"/>
    <col min="1545" max="1545" width="9.140625" style="26"/>
    <col min="1546" max="1546" width="13.7109375" style="26" customWidth="1"/>
    <col min="1547" max="1547" width="7.5703125" style="26" customWidth="1"/>
    <col min="1548" max="1548" width="13.7109375" style="26" customWidth="1"/>
    <col min="1549" max="1549" width="17.28515625" style="26" customWidth="1"/>
    <col min="1550" max="1550" width="29.7109375" style="26" customWidth="1"/>
    <col min="1551" max="1792" width="9.140625" style="26"/>
    <col min="1793" max="1793" width="2.7109375" style="26" customWidth="1"/>
    <col min="1794" max="1794" width="5.28515625" style="26" customWidth="1"/>
    <col min="1795" max="1797" width="9.140625" style="26"/>
    <col min="1798" max="1798" width="9.7109375" style="26" customWidth="1"/>
    <col min="1799" max="1799" width="4.85546875" style="26" customWidth="1"/>
    <col min="1800" max="1800" width="40.7109375" style="26" customWidth="1"/>
    <col min="1801" max="1801" width="9.140625" style="26"/>
    <col min="1802" max="1802" width="13.7109375" style="26" customWidth="1"/>
    <col min="1803" max="1803" width="7.5703125" style="26" customWidth="1"/>
    <col min="1804" max="1804" width="13.7109375" style="26" customWidth="1"/>
    <col min="1805" max="1805" width="17.28515625" style="26" customWidth="1"/>
    <col min="1806" max="1806" width="29.7109375" style="26" customWidth="1"/>
    <col min="1807" max="2048" width="9.140625" style="26"/>
    <col min="2049" max="2049" width="2.7109375" style="26" customWidth="1"/>
    <col min="2050" max="2050" width="5.28515625" style="26" customWidth="1"/>
    <col min="2051" max="2053" width="9.140625" style="26"/>
    <col min="2054" max="2054" width="9.7109375" style="26" customWidth="1"/>
    <col min="2055" max="2055" width="4.85546875" style="26" customWidth="1"/>
    <col min="2056" max="2056" width="40.7109375" style="26" customWidth="1"/>
    <col min="2057" max="2057" width="9.140625" style="26"/>
    <col min="2058" max="2058" width="13.7109375" style="26" customWidth="1"/>
    <col min="2059" max="2059" width="7.5703125" style="26" customWidth="1"/>
    <col min="2060" max="2060" width="13.7109375" style="26" customWidth="1"/>
    <col min="2061" max="2061" width="17.28515625" style="26" customWidth="1"/>
    <col min="2062" max="2062" width="29.7109375" style="26" customWidth="1"/>
    <col min="2063" max="2304" width="9.140625" style="26"/>
    <col min="2305" max="2305" width="2.7109375" style="26" customWidth="1"/>
    <col min="2306" max="2306" width="5.28515625" style="26" customWidth="1"/>
    <col min="2307" max="2309" width="9.140625" style="26"/>
    <col min="2310" max="2310" width="9.7109375" style="26" customWidth="1"/>
    <col min="2311" max="2311" width="4.85546875" style="26" customWidth="1"/>
    <col min="2312" max="2312" width="40.7109375" style="26" customWidth="1"/>
    <col min="2313" max="2313" width="9.140625" style="26"/>
    <col min="2314" max="2314" width="13.7109375" style="26" customWidth="1"/>
    <col min="2315" max="2315" width="7.5703125" style="26" customWidth="1"/>
    <col min="2316" max="2316" width="13.7109375" style="26" customWidth="1"/>
    <col min="2317" max="2317" width="17.28515625" style="26" customWidth="1"/>
    <col min="2318" max="2318" width="29.7109375" style="26" customWidth="1"/>
    <col min="2319" max="2560" width="9.140625" style="26"/>
    <col min="2561" max="2561" width="2.7109375" style="26" customWidth="1"/>
    <col min="2562" max="2562" width="5.28515625" style="26" customWidth="1"/>
    <col min="2563" max="2565" width="9.140625" style="26"/>
    <col min="2566" max="2566" width="9.7109375" style="26" customWidth="1"/>
    <col min="2567" max="2567" width="4.85546875" style="26" customWidth="1"/>
    <col min="2568" max="2568" width="40.7109375" style="26" customWidth="1"/>
    <col min="2569" max="2569" width="9.140625" style="26"/>
    <col min="2570" max="2570" width="13.7109375" style="26" customWidth="1"/>
    <col min="2571" max="2571" width="7.5703125" style="26" customWidth="1"/>
    <col min="2572" max="2572" width="13.7109375" style="26" customWidth="1"/>
    <col min="2573" max="2573" width="17.28515625" style="26" customWidth="1"/>
    <col min="2574" max="2574" width="29.7109375" style="26" customWidth="1"/>
    <col min="2575" max="2816" width="9.140625" style="26"/>
    <col min="2817" max="2817" width="2.7109375" style="26" customWidth="1"/>
    <col min="2818" max="2818" width="5.28515625" style="26" customWidth="1"/>
    <col min="2819" max="2821" width="9.140625" style="26"/>
    <col min="2822" max="2822" width="9.7109375" style="26" customWidth="1"/>
    <col min="2823" max="2823" width="4.85546875" style="26" customWidth="1"/>
    <col min="2824" max="2824" width="40.7109375" style="26" customWidth="1"/>
    <col min="2825" max="2825" width="9.140625" style="26"/>
    <col min="2826" max="2826" width="13.7109375" style="26" customWidth="1"/>
    <col min="2827" max="2827" width="7.5703125" style="26" customWidth="1"/>
    <col min="2828" max="2828" width="13.7109375" style="26" customWidth="1"/>
    <col min="2829" max="2829" width="17.28515625" style="26" customWidth="1"/>
    <col min="2830" max="2830" width="29.7109375" style="26" customWidth="1"/>
    <col min="2831" max="3072" width="9.140625" style="26"/>
    <col min="3073" max="3073" width="2.7109375" style="26" customWidth="1"/>
    <col min="3074" max="3074" width="5.28515625" style="26" customWidth="1"/>
    <col min="3075" max="3077" width="9.140625" style="26"/>
    <col min="3078" max="3078" width="9.7109375" style="26" customWidth="1"/>
    <col min="3079" max="3079" width="4.85546875" style="26" customWidth="1"/>
    <col min="3080" max="3080" width="40.7109375" style="26" customWidth="1"/>
    <col min="3081" max="3081" width="9.140625" style="26"/>
    <col min="3082" max="3082" width="13.7109375" style="26" customWidth="1"/>
    <col min="3083" max="3083" width="7.5703125" style="26" customWidth="1"/>
    <col min="3084" max="3084" width="13.7109375" style="26" customWidth="1"/>
    <col min="3085" max="3085" width="17.28515625" style="26" customWidth="1"/>
    <col min="3086" max="3086" width="29.7109375" style="26" customWidth="1"/>
    <col min="3087" max="3328" width="9.140625" style="26"/>
    <col min="3329" max="3329" width="2.7109375" style="26" customWidth="1"/>
    <col min="3330" max="3330" width="5.28515625" style="26" customWidth="1"/>
    <col min="3331" max="3333" width="9.140625" style="26"/>
    <col min="3334" max="3334" width="9.7109375" style="26" customWidth="1"/>
    <col min="3335" max="3335" width="4.85546875" style="26" customWidth="1"/>
    <col min="3336" max="3336" width="40.7109375" style="26" customWidth="1"/>
    <col min="3337" max="3337" width="9.140625" style="26"/>
    <col min="3338" max="3338" width="13.7109375" style="26" customWidth="1"/>
    <col min="3339" max="3339" width="7.5703125" style="26" customWidth="1"/>
    <col min="3340" max="3340" width="13.7109375" style="26" customWidth="1"/>
    <col min="3341" max="3341" width="17.28515625" style="26" customWidth="1"/>
    <col min="3342" max="3342" width="29.7109375" style="26" customWidth="1"/>
    <col min="3343" max="3584" width="9.140625" style="26"/>
    <col min="3585" max="3585" width="2.7109375" style="26" customWidth="1"/>
    <col min="3586" max="3586" width="5.28515625" style="26" customWidth="1"/>
    <col min="3587" max="3589" width="9.140625" style="26"/>
    <col min="3590" max="3590" width="9.7109375" style="26" customWidth="1"/>
    <col min="3591" max="3591" width="4.85546875" style="26" customWidth="1"/>
    <col min="3592" max="3592" width="40.7109375" style="26" customWidth="1"/>
    <col min="3593" max="3593" width="9.140625" style="26"/>
    <col min="3594" max="3594" width="13.7109375" style="26" customWidth="1"/>
    <col min="3595" max="3595" width="7.5703125" style="26" customWidth="1"/>
    <col min="3596" max="3596" width="13.7109375" style="26" customWidth="1"/>
    <col min="3597" max="3597" width="17.28515625" style="26" customWidth="1"/>
    <col min="3598" max="3598" width="29.7109375" style="26" customWidth="1"/>
    <col min="3599" max="3840" width="9.140625" style="26"/>
    <col min="3841" max="3841" width="2.7109375" style="26" customWidth="1"/>
    <col min="3842" max="3842" width="5.28515625" style="26" customWidth="1"/>
    <col min="3843" max="3845" width="9.140625" style="26"/>
    <col min="3846" max="3846" width="9.7109375" style="26" customWidth="1"/>
    <col min="3847" max="3847" width="4.85546875" style="26" customWidth="1"/>
    <col min="3848" max="3848" width="40.7109375" style="26" customWidth="1"/>
    <col min="3849" max="3849" width="9.140625" style="26"/>
    <col min="3850" max="3850" width="13.7109375" style="26" customWidth="1"/>
    <col min="3851" max="3851" width="7.5703125" style="26" customWidth="1"/>
    <col min="3852" max="3852" width="13.7109375" style="26" customWidth="1"/>
    <col min="3853" max="3853" width="17.28515625" style="26" customWidth="1"/>
    <col min="3854" max="3854" width="29.7109375" style="26" customWidth="1"/>
    <col min="3855" max="4096" width="9.140625" style="26"/>
    <col min="4097" max="4097" width="2.7109375" style="26" customWidth="1"/>
    <col min="4098" max="4098" width="5.28515625" style="26" customWidth="1"/>
    <col min="4099" max="4101" width="9.140625" style="26"/>
    <col min="4102" max="4102" width="9.7109375" style="26" customWidth="1"/>
    <col min="4103" max="4103" width="4.85546875" style="26" customWidth="1"/>
    <col min="4104" max="4104" width="40.7109375" style="26" customWidth="1"/>
    <col min="4105" max="4105" width="9.140625" style="26"/>
    <col min="4106" max="4106" width="13.7109375" style="26" customWidth="1"/>
    <col min="4107" max="4107" width="7.5703125" style="26" customWidth="1"/>
    <col min="4108" max="4108" width="13.7109375" style="26" customWidth="1"/>
    <col min="4109" max="4109" width="17.28515625" style="26" customWidth="1"/>
    <col min="4110" max="4110" width="29.7109375" style="26" customWidth="1"/>
    <col min="4111" max="4352" width="9.140625" style="26"/>
    <col min="4353" max="4353" width="2.7109375" style="26" customWidth="1"/>
    <col min="4354" max="4354" width="5.28515625" style="26" customWidth="1"/>
    <col min="4355" max="4357" width="9.140625" style="26"/>
    <col min="4358" max="4358" width="9.7109375" style="26" customWidth="1"/>
    <col min="4359" max="4359" width="4.85546875" style="26" customWidth="1"/>
    <col min="4360" max="4360" width="40.7109375" style="26" customWidth="1"/>
    <col min="4361" max="4361" width="9.140625" style="26"/>
    <col min="4362" max="4362" width="13.7109375" style="26" customWidth="1"/>
    <col min="4363" max="4363" width="7.5703125" style="26" customWidth="1"/>
    <col min="4364" max="4364" width="13.7109375" style="26" customWidth="1"/>
    <col min="4365" max="4365" width="17.28515625" style="26" customWidth="1"/>
    <col min="4366" max="4366" width="29.7109375" style="26" customWidth="1"/>
    <col min="4367" max="4608" width="9.140625" style="26"/>
    <col min="4609" max="4609" width="2.7109375" style="26" customWidth="1"/>
    <col min="4610" max="4610" width="5.28515625" style="26" customWidth="1"/>
    <col min="4611" max="4613" width="9.140625" style="26"/>
    <col min="4614" max="4614" width="9.7109375" style="26" customWidth="1"/>
    <col min="4615" max="4615" width="4.85546875" style="26" customWidth="1"/>
    <col min="4616" max="4616" width="40.7109375" style="26" customWidth="1"/>
    <col min="4617" max="4617" width="9.140625" style="26"/>
    <col min="4618" max="4618" width="13.7109375" style="26" customWidth="1"/>
    <col min="4619" max="4619" width="7.5703125" style="26" customWidth="1"/>
    <col min="4620" max="4620" width="13.7109375" style="26" customWidth="1"/>
    <col min="4621" max="4621" width="17.28515625" style="26" customWidth="1"/>
    <col min="4622" max="4622" width="29.7109375" style="26" customWidth="1"/>
    <col min="4623" max="4864" width="9.140625" style="26"/>
    <col min="4865" max="4865" width="2.7109375" style="26" customWidth="1"/>
    <col min="4866" max="4866" width="5.28515625" style="26" customWidth="1"/>
    <col min="4867" max="4869" width="9.140625" style="26"/>
    <col min="4870" max="4870" width="9.7109375" style="26" customWidth="1"/>
    <col min="4871" max="4871" width="4.85546875" style="26" customWidth="1"/>
    <col min="4872" max="4872" width="40.7109375" style="26" customWidth="1"/>
    <col min="4873" max="4873" width="9.140625" style="26"/>
    <col min="4874" max="4874" width="13.7109375" style="26" customWidth="1"/>
    <col min="4875" max="4875" width="7.5703125" style="26" customWidth="1"/>
    <col min="4876" max="4876" width="13.7109375" style="26" customWidth="1"/>
    <col min="4877" max="4877" width="17.28515625" style="26" customWidth="1"/>
    <col min="4878" max="4878" width="29.7109375" style="26" customWidth="1"/>
    <col min="4879" max="5120" width="9.140625" style="26"/>
    <col min="5121" max="5121" width="2.7109375" style="26" customWidth="1"/>
    <col min="5122" max="5122" width="5.28515625" style="26" customWidth="1"/>
    <col min="5123" max="5125" width="9.140625" style="26"/>
    <col min="5126" max="5126" width="9.7109375" style="26" customWidth="1"/>
    <col min="5127" max="5127" width="4.85546875" style="26" customWidth="1"/>
    <col min="5128" max="5128" width="40.7109375" style="26" customWidth="1"/>
    <col min="5129" max="5129" width="9.140625" style="26"/>
    <col min="5130" max="5130" width="13.7109375" style="26" customWidth="1"/>
    <col min="5131" max="5131" width="7.5703125" style="26" customWidth="1"/>
    <col min="5132" max="5132" width="13.7109375" style="26" customWidth="1"/>
    <col min="5133" max="5133" width="17.28515625" style="26" customWidth="1"/>
    <col min="5134" max="5134" width="29.7109375" style="26" customWidth="1"/>
    <col min="5135" max="5376" width="9.140625" style="26"/>
    <col min="5377" max="5377" width="2.7109375" style="26" customWidth="1"/>
    <col min="5378" max="5378" width="5.28515625" style="26" customWidth="1"/>
    <col min="5379" max="5381" width="9.140625" style="26"/>
    <col min="5382" max="5382" width="9.7109375" style="26" customWidth="1"/>
    <col min="5383" max="5383" width="4.85546875" style="26" customWidth="1"/>
    <col min="5384" max="5384" width="40.7109375" style="26" customWidth="1"/>
    <col min="5385" max="5385" width="9.140625" style="26"/>
    <col min="5386" max="5386" width="13.7109375" style="26" customWidth="1"/>
    <col min="5387" max="5387" width="7.5703125" style="26" customWidth="1"/>
    <col min="5388" max="5388" width="13.7109375" style="26" customWidth="1"/>
    <col min="5389" max="5389" width="17.28515625" style="26" customWidth="1"/>
    <col min="5390" max="5390" width="29.7109375" style="26" customWidth="1"/>
    <col min="5391" max="5632" width="9.140625" style="26"/>
    <col min="5633" max="5633" width="2.7109375" style="26" customWidth="1"/>
    <col min="5634" max="5634" width="5.28515625" style="26" customWidth="1"/>
    <col min="5635" max="5637" width="9.140625" style="26"/>
    <col min="5638" max="5638" width="9.7109375" style="26" customWidth="1"/>
    <col min="5639" max="5639" width="4.85546875" style="26" customWidth="1"/>
    <col min="5640" max="5640" width="40.7109375" style="26" customWidth="1"/>
    <col min="5641" max="5641" width="9.140625" style="26"/>
    <col min="5642" max="5642" width="13.7109375" style="26" customWidth="1"/>
    <col min="5643" max="5643" width="7.5703125" style="26" customWidth="1"/>
    <col min="5644" max="5644" width="13.7109375" style="26" customWidth="1"/>
    <col min="5645" max="5645" width="17.28515625" style="26" customWidth="1"/>
    <col min="5646" max="5646" width="29.7109375" style="26" customWidth="1"/>
    <col min="5647" max="5888" width="9.140625" style="26"/>
    <col min="5889" max="5889" width="2.7109375" style="26" customWidth="1"/>
    <col min="5890" max="5890" width="5.28515625" style="26" customWidth="1"/>
    <col min="5891" max="5893" width="9.140625" style="26"/>
    <col min="5894" max="5894" width="9.7109375" style="26" customWidth="1"/>
    <col min="5895" max="5895" width="4.85546875" style="26" customWidth="1"/>
    <col min="5896" max="5896" width="40.7109375" style="26" customWidth="1"/>
    <col min="5897" max="5897" width="9.140625" style="26"/>
    <col min="5898" max="5898" width="13.7109375" style="26" customWidth="1"/>
    <col min="5899" max="5899" width="7.5703125" style="26" customWidth="1"/>
    <col min="5900" max="5900" width="13.7109375" style="26" customWidth="1"/>
    <col min="5901" max="5901" width="17.28515625" style="26" customWidth="1"/>
    <col min="5902" max="5902" width="29.7109375" style="26" customWidth="1"/>
    <col min="5903" max="6144" width="9.140625" style="26"/>
    <col min="6145" max="6145" width="2.7109375" style="26" customWidth="1"/>
    <col min="6146" max="6146" width="5.28515625" style="26" customWidth="1"/>
    <col min="6147" max="6149" width="9.140625" style="26"/>
    <col min="6150" max="6150" width="9.7109375" style="26" customWidth="1"/>
    <col min="6151" max="6151" width="4.85546875" style="26" customWidth="1"/>
    <col min="6152" max="6152" width="40.7109375" style="26" customWidth="1"/>
    <col min="6153" max="6153" width="9.140625" style="26"/>
    <col min="6154" max="6154" width="13.7109375" style="26" customWidth="1"/>
    <col min="6155" max="6155" width="7.5703125" style="26" customWidth="1"/>
    <col min="6156" max="6156" width="13.7109375" style="26" customWidth="1"/>
    <col min="6157" max="6157" width="17.28515625" style="26" customWidth="1"/>
    <col min="6158" max="6158" width="29.7109375" style="26" customWidth="1"/>
    <col min="6159" max="6400" width="9.140625" style="26"/>
    <col min="6401" max="6401" width="2.7109375" style="26" customWidth="1"/>
    <col min="6402" max="6402" width="5.28515625" style="26" customWidth="1"/>
    <col min="6403" max="6405" width="9.140625" style="26"/>
    <col min="6406" max="6406" width="9.7109375" style="26" customWidth="1"/>
    <col min="6407" max="6407" width="4.85546875" style="26" customWidth="1"/>
    <col min="6408" max="6408" width="40.7109375" style="26" customWidth="1"/>
    <col min="6409" max="6409" width="9.140625" style="26"/>
    <col min="6410" max="6410" width="13.7109375" style="26" customWidth="1"/>
    <col min="6411" max="6411" width="7.5703125" style="26" customWidth="1"/>
    <col min="6412" max="6412" width="13.7109375" style="26" customWidth="1"/>
    <col min="6413" max="6413" width="17.28515625" style="26" customWidth="1"/>
    <col min="6414" max="6414" width="29.7109375" style="26" customWidth="1"/>
    <col min="6415" max="6656" width="9.140625" style="26"/>
    <col min="6657" max="6657" width="2.7109375" style="26" customWidth="1"/>
    <col min="6658" max="6658" width="5.28515625" style="26" customWidth="1"/>
    <col min="6659" max="6661" width="9.140625" style="26"/>
    <col min="6662" max="6662" width="9.7109375" style="26" customWidth="1"/>
    <col min="6663" max="6663" width="4.85546875" style="26" customWidth="1"/>
    <col min="6664" max="6664" width="40.7109375" style="26" customWidth="1"/>
    <col min="6665" max="6665" width="9.140625" style="26"/>
    <col min="6666" max="6666" width="13.7109375" style="26" customWidth="1"/>
    <col min="6667" max="6667" width="7.5703125" style="26" customWidth="1"/>
    <col min="6668" max="6668" width="13.7109375" style="26" customWidth="1"/>
    <col min="6669" max="6669" width="17.28515625" style="26" customWidth="1"/>
    <col min="6670" max="6670" width="29.7109375" style="26" customWidth="1"/>
    <col min="6671" max="6912" width="9.140625" style="26"/>
    <col min="6913" max="6913" width="2.7109375" style="26" customWidth="1"/>
    <col min="6914" max="6914" width="5.28515625" style="26" customWidth="1"/>
    <col min="6915" max="6917" width="9.140625" style="26"/>
    <col min="6918" max="6918" width="9.7109375" style="26" customWidth="1"/>
    <col min="6919" max="6919" width="4.85546875" style="26" customWidth="1"/>
    <col min="6920" max="6920" width="40.7109375" style="26" customWidth="1"/>
    <col min="6921" max="6921" width="9.140625" style="26"/>
    <col min="6922" max="6922" width="13.7109375" style="26" customWidth="1"/>
    <col min="6923" max="6923" width="7.5703125" style="26" customWidth="1"/>
    <col min="6924" max="6924" width="13.7109375" style="26" customWidth="1"/>
    <col min="6925" max="6925" width="17.28515625" style="26" customWidth="1"/>
    <col min="6926" max="6926" width="29.7109375" style="26" customWidth="1"/>
    <col min="6927" max="7168" width="9.140625" style="26"/>
    <col min="7169" max="7169" width="2.7109375" style="26" customWidth="1"/>
    <col min="7170" max="7170" width="5.28515625" style="26" customWidth="1"/>
    <col min="7171" max="7173" width="9.140625" style="26"/>
    <col min="7174" max="7174" width="9.7109375" style="26" customWidth="1"/>
    <col min="7175" max="7175" width="4.85546875" style="26" customWidth="1"/>
    <col min="7176" max="7176" width="40.7109375" style="26" customWidth="1"/>
    <col min="7177" max="7177" width="9.140625" style="26"/>
    <col min="7178" max="7178" width="13.7109375" style="26" customWidth="1"/>
    <col min="7179" max="7179" width="7.5703125" style="26" customWidth="1"/>
    <col min="7180" max="7180" width="13.7109375" style="26" customWidth="1"/>
    <col min="7181" max="7181" width="17.28515625" style="26" customWidth="1"/>
    <col min="7182" max="7182" width="29.7109375" style="26" customWidth="1"/>
    <col min="7183" max="7424" width="9.140625" style="26"/>
    <col min="7425" max="7425" width="2.7109375" style="26" customWidth="1"/>
    <col min="7426" max="7426" width="5.28515625" style="26" customWidth="1"/>
    <col min="7427" max="7429" width="9.140625" style="26"/>
    <col min="7430" max="7430" width="9.7109375" style="26" customWidth="1"/>
    <col min="7431" max="7431" width="4.85546875" style="26" customWidth="1"/>
    <col min="7432" max="7432" width="40.7109375" style="26" customWidth="1"/>
    <col min="7433" max="7433" width="9.140625" style="26"/>
    <col min="7434" max="7434" width="13.7109375" style="26" customWidth="1"/>
    <col min="7435" max="7435" width="7.5703125" style="26" customWidth="1"/>
    <col min="7436" max="7436" width="13.7109375" style="26" customWidth="1"/>
    <col min="7437" max="7437" width="17.28515625" style="26" customWidth="1"/>
    <col min="7438" max="7438" width="29.7109375" style="26" customWidth="1"/>
    <col min="7439" max="7680" width="9.140625" style="26"/>
    <col min="7681" max="7681" width="2.7109375" style="26" customWidth="1"/>
    <col min="7682" max="7682" width="5.28515625" style="26" customWidth="1"/>
    <col min="7683" max="7685" width="9.140625" style="26"/>
    <col min="7686" max="7686" width="9.7109375" style="26" customWidth="1"/>
    <col min="7687" max="7687" width="4.85546875" style="26" customWidth="1"/>
    <col min="7688" max="7688" width="40.7109375" style="26" customWidth="1"/>
    <col min="7689" max="7689" width="9.140625" style="26"/>
    <col min="7690" max="7690" width="13.7109375" style="26" customWidth="1"/>
    <col min="7691" max="7691" width="7.5703125" style="26" customWidth="1"/>
    <col min="7692" max="7692" width="13.7109375" style="26" customWidth="1"/>
    <col min="7693" max="7693" width="17.28515625" style="26" customWidth="1"/>
    <col min="7694" max="7694" width="29.7109375" style="26" customWidth="1"/>
    <col min="7695" max="7936" width="9.140625" style="26"/>
    <col min="7937" max="7937" width="2.7109375" style="26" customWidth="1"/>
    <col min="7938" max="7938" width="5.28515625" style="26" customWidth="1"/>
    <col min="7939" max="7941" width="9.140625" style="26"/>
    <col min="7942" max="7942" width="9.7109375" style="26" customWidth="1"/>
    <col min="7943" max="7943" width="4.85546875" style="26" customWidth="1"/>
    <col min="7944" max="7944" width="40.7109375" style="26" customWidth="1"/>
    <col min="7945" max="7945" width="9.140625" style="26"/>
    <col min="7946" max="7946" width="13.7109375" style="26" customWidth="1"/>
    <col min="7947" max="7947" width="7.5703125" style="26" customWidth="1"/>
    <col min="7948" max="7948" width="13.7109375" style="26" customWidth="1"/>
    <col min="7949" max="7949" width="17.28515625" style="26" customWidth="1"/>
    <col min="7950" max="7950" width="29.7109375" style="26" customWidth="1"/>
    <col min="7951" max="8192" width="9.140625" style="26"/>
    <col min="8193" max="8193" width="2.7109375" style="26" customWidth="1"/>
    <col min="8194" max="8194" width="5.28515625" style="26" customWidth="1"/>
    <col min="8195" max="8197" width="9.140625" style="26"/>
    <col min="8198" max="8198" width="9.7109375" style="26" customWidth="1"/>
    <col min="8199" max="8199" width="4.85546875" style="26" customWidth="1"/>
    <col min="8200" max="8200" width="40.7109375" style="26" customWidth="1"/>
    <col min="8201" max="8201" width="9.140625" style="26"/>
    <col min="8202" max="8202" width="13.7109375" style="26" customWidth="1"/>
    <col min="8203" max="8203" width="7.5703125" style="26" customWidth="1"/>
    <col min="8204" max="8204" width="13.7109375" style="26" customWidth="1"/>
    <col min="8205" max="8205" width="17.28515625" style="26" customWidth="1"/>
    <col min="8206" max="8206" width="29.7109375" style="26" customWidth="1"/>
    <col min="8207" max="8448" width="9.140625" style="26"/>
    <col min="8449" max="8449" width="2.7109375" style="26" customWidth="1"/>
    <col min="8450" max="8450" width="5.28515625" style="26" customWidth="1"/>
    <col min="8451" max="8453" width="9.140625" style="26"/>
    <col min="8454" max="8454" width="9.7109375" style="26" customWidth="1"/>
    <col min="8455" max="8455" width="4.85546875" style="26" customWidth="1"/>
    <col min="8456" max="8456" width="40.7109375" style="26" customWidth="1"/>
    <col min="8457" max="8457" width="9.140625" style="26"/>
    <col min="8458" max="8458" width="13.7109375" style="26" customWidth="1"/>
    <col min="8459" max="8459" width="7.5703125" style="26" customWidth="1"/>
    <col min="8460" max="8460" width="13.7109375" style="26" customWidth="1"/>
    <col min="8461" max="8461" width="17.28515625" style="26" customWidth="1"/>
    <col min="8462" max="8462" width="29.7109375" style="26" customWidth="1"/>
    <col min="8463" max="8704" width="9.140625" style="26"/>
    <col min="8705" max="8705" width="2.7109375" style="26" customWidth="1"/>
    <col min="8706" max="8706" width="5.28515625" style="26" customWidth="1"/>
    <col min="8707" max="8709" width="9.140625" style="26"/>
    <col min="8710" max="8710" width="9.7109375" style="26" customWidth="1"/>
    <col min="8711" max="8711" width="4.85546875" style="26" customWidth="1"/>
    <col min="8712" max="8712" width="40.7109375" style="26" customWidth="1"/>
    <col min="8713" max="8713" width="9.140625" style="26"/>
    <col min="8714" max="8714" width="13.7109375" style="26" customWidth="1"/>
    <col min="8715" max="8715" width="7.5703125" style="26" customWidth="1"/>
    <col min="8716" max="8716" width="13.7109375" style="26" customWidth="1"/>
    <col min="8717" max="8717" width="17.28515625" style="26" customWidth="1"/>
    <col min="8718" max="8718" width="29.7109375" style="26" customWidth="1"/>
    <col min="8719" max="8960" width="9.140625" style="26"/>
    <col min="8961" max="8961" width="2.7109375" style="26" customWidth="1"/>
    <col min="8962" max="8962" width="5.28515625" style="26" customWidth="1"/>
    <col min="8963" max="8965" width="9.140625" style="26"/>
    <col min="8966" max="8966" width="9.7109375" style="26" customWidth="1"/>
    <col min="8967" max="8967" width="4.85546875" style="26" customWidth="1"/>
    <col min="8968" max="8968" width="40.7109375" style="26" customWidth="1"/>
    <col min="8969" max="8969" width="9.140625" style="26"/>
    <col min="8970" max="8970" width="13.7109375" style="26" customWidth="1"/>
    <col min="8971" max="8971" width="7.5703125" style="26" customWidth="1"/>
    <col min="8972" max="8972" width="13.7109375" style="26" customWidth="1"/>
    <col min="8973" max="8973" width="17.28515625" style="26" customWidth="1"/>
    <col min="8974" max="8974" width="29.7109375" style="26" customWidth="1"/>
    <col min="8975" max="9216" width="9.140625" style="26"/>
    <col min="9217" max="9217" width="2.7109375" style="26" customWidth="1"/>
    <col min="9218" max="9218" width="5.28515625" style="26" customWidth="1"/>
    <col min="9219" max="9221" width="9.140625" style="26"/>
    <col min="9222" max="9222" width="9.7109375" style="26" customWidth="1"/>
    <col min="9223" max="9223" width="4.85546875" style="26" customWidth="1"/>
    <col min="9224" max="9224" width="40.7109375" style="26" customWidth="1"/>
    <col min="9225" max="9225" width="9.140625" style="26"/>
    <col min="9226" max="9226" width="13.7109375" style="26" customWidth="1"/>
    <col min="9227" max="9227" width="7.5703125" style="26" customWidth="1"/>
    <col min="9228" max="9228" width="13.7109375" style="26" customWidth="1"/>
    <col min="9229" max="9229" width="17.28515625" style="26" customWidth="1"/>
    <col min="9230" max="9230" width="29.7109375" style="26" customWidth="1"/>
    <col min="9231" max="9472" width="9.140625" style="26"/>
    <col min="9473" max="9473" width="2.7109375" style="26" customWidth="1"/>
    <col min="9474" max="9474" width="5.28515625" style="26" customWidth="1"/>
    <col min="9475" max="9477" width="9.140625" style="26"/>
    <col min="9478" max="9478" width="9.7109375" style="26" customWidth="1"/>
    <col min="9479" max="9479" width="4.85546875" style="26" customWidth="1"/>
    <col min="9480" max="9480" width="40.7109375" style="26" customWidth="1"/>
    <col min="9481" max="9481" width="9.140625" style="26"/>
    <col min="9482" max="9482" width="13.7109375" style="26" customWidth="1"/>
    <col min="9483" max="9483" width="7.5703125" style="26" customWidth="1"/>
    <col min="9484" max="9484" width="13.7109375" style="26" customWidth="1"/>
    <col min="9485" max="9485" width="17.28515625" style="26" customWidth="1"/>
    <col min="9486" max="9486" width="29.7109375" style="26" customWidth="1"/>
    <col min="9487" max="9728" width="9.140625" style="26"/>
    <col min="9729" max="9729" width="2.7109375" style="26" customWidth="1"/>
    <col min="9730" max="9730" width="5.28515625" style="26" customWidth="1"/>
    <col min="9731" max="9733" width="9.140625" style="26"/>
    <col min="9734" max="9734" width="9.7109375" style="26" customWidth="1"/>
    <col min="9735" max="9735" width="4.85546875" style="26" customWidth="1"/>
    <col min="9736" max="9736" width="40.7109375" style="26" customWidth="1"/>
    <col min="9737" max="9737" width="9.140625" style="26"/>
    <col min="9738" max="9738" width="13.7109375" style="26" customWidth="1"/>
    <col min="9739" max="9739" width="7.5703125" style="26" customWidth="1"/>
    <col min="9740" max="9740" width="13.7109375" style="26" customWidth="1"/>
    <col min="9741" max="9741" width="17.28515625" style="26" customWidth="1"/>
    <col min="9742" max="9742" width="29.7109375" style="26" customWidth="1"/>
    <col min="9743" max="9984" width="9.140625" style="26"/>
    <col min="9985" max="9985" width="2.7109375" style="26" customWidth="1"/>
    <col min="9986" max="9986" width="5.28515625" style="26" customWidth="1"/>
    <col min="9987" max="9989" width="9.140625" style="26"/>
    <col min="9990" max="9990" width="9.7109375" style="26" customWidth="1"/>
    <col min="9991" max="9991" width="4.85546875" style="26" customWidth="1"/>
    <col min="9992" max="9992" width="40.7109375" style="26" customWidth="1"/>
    <col min="9993" max="9993" width="9.140625" style="26"/>
    <col min="9994" max="9994" width="13.7109375" style="26" customWidth="1"/>
    <col min="9995" max="9995" width="7.5703125" style="26" customWidth="1"/>
    <col min="9996" max="9996" width="13.7109375" style="26" customWidth="1"/>
    <col min="9997" max="9997" width="17.28515625" style="26" customWidth="1"/>
    <col min="9998" max="9998" width="29.7109375" style="26" customWidth="1"/>
    <col min="9999" max="10240" width="9.140625" style="26"/>
    <col min="10241" max="10241" width="2.7109375" style="26" customWidth="1"/>
    <col min="10242" max="10242" width="5.28515625" style="26" customWidth="1"/>
    <col min="10243" max="10245" width="9.140625" style="26"/>
    <col min="10246" max="10246" width="9.7109375" style="26" customWidth="1"/>
    <col min="10247" max="10247" width="4.85546875" style="26" customWidth="1"/>
    <col min="10248" max="10248" width="40.7109375" style="26" customWidth="1"/>
    <col min="10249" max="10249" width="9.140625" style="26"/>
    <col min="10250" max="10250" width="13.7109375" style="26" customWidth="1"/>
    <col min="10251" max="10251" width="7.5703125" style="26" customWidth="1"/>
    <col min="10252" max="10252" width="13.7109375" style="26" customWidth="1"/>
    <col min="10253" max="10253" width="17.28515625" style="26" customWidth="1"/>
    <col min="10254" max="10254" width="29.7109375" style="26" customWidth="1"/>
    <col min="10255" max="10496" width="9.140625" style="26"/>
    <col min="10497" max="10497" width="2.7109375" style="26" customWidth="1"/>
    <col min="10498" max="10498" width="5.28515625" style="26" customWidth="1"/>
    <col min="10499" max="10501" width="9.140625" style="26"/>
    <col min="10502" max="10502" width="9.7109375" style="26" customWidth="1"/>
    <col min="10503" max="10503" width="4.85546875" style="26" customWidth="1"/>
    <col min="10504" max="10504" width="40.7109375" style="26" customWidth="1"/>
    <col min="10505" max="10505" width="9.140625" style="26"/>
    <col min="10506" max="10506" width="13.7109375" style="26" customWidth="1"/>
    <col min="10507" max="10507" width="7.5703125" style="26" customWidth="1"/>
    <col min="10508" max="10508" width="13.7109375" style="26" customWidth="1"/>
    <col min="10509" max="10509" width="17.28515625" style="26" customWidth="1"/>
    <col min="10510" max="10510" width="29.7109375" style="26" customWidth="1"/>
    <col min="10511" max="10752" width="9.140625" style="26"/>
    <col min="10753" max="10753" width="2.7109375" style="26" customWidth="1"/>
    <col min="10754" max="10754" width="5.28515625" style="26" customWidth="1"/>
    <col min="10755" max="10757" width="9.140625" style="26"/>
    <col min="10758" max="10758" width="9.7109375" style="26" customWidth="1"/>
    <col min="10759" max="10759" width="4.85546875" style="26" customWidth="1"/>
    <col min="10760" max="10760" width="40.7109375" style="26" customWidth="1"/>
    <col min="10761" max="10761" width="9.140625" style="26"/>
    <col min="10762" max="10762" width="13.7109375" style="26" customWidth="1"/>
    <col min="10763" max="10763" width="7.5703125" style="26" customWidth="1"/>
    <col min="10764" max="10764" width="13.7109375" style="26" customWidth="1"/>
    <col min="10765" max="10765" width="17.28515625" style="26" customWidth="1"/>
    <col min="10766" max="10766" width="29.7109375" style="26" customWidth="1"/>
    <col min="10767" max="11008" width="9.140625" style="26"/>
    <col min="11009" max="11009" width="2.7109375" style="26" customWidth="1"/>
    <col min="11010" max="11010" width="5.28515625" style="26" customWidth="1"/>
    <col min="11011" max="11013" width="9.140625" style="26"/>
    <col min="11014" max="11014" width="9.7109375" style="26" customWidth="1"/>
    <col min="11015" max="11015" width="4.85546875" style="26" customWidth="1"/>
    <col min="11016" max="11016" width="40.7109375" style="26" customWidth="1"/>
    <col min="11017" max="11017" width="9.140625" style="26"/>
    <col min="11018" max="11018" width="13.7109375" style="26" customWidth="1"/>
    <col min="11019" max="11019" width="7.5703125" style="26" customWidth="1"/>
    <col min="11020" max="11020" width="13.7109375" style="26" customWidth="1"/>
    <col min="11021" max="11021" width="17.28515625" style="26" customWidth="1"/>
    <col min="11022" max="11022" width="29.7109375" style="26" customWidth="1"/>
    <col min="11023" max="11264" width="9.140625" style="26"/>
    <col min="11265" max="11265" width="2.7109375" style="26" customWidth="1"/>
    <col min="11266" max="11266" width="5.28515625" style="26" customWidth="1"/>
    <col min="11267" max="11269" width="9.140625" style="26"/>
    <col min="11270" max="11270" width="9.7109375" style="26" customWidth="1"/>
    <col min="11271" max="11271" width="4.85546875" style="26" customWidth="1"/>
    <col min="11272" max="11272" width="40.7109375" style="26" customWidth="1"/>
    <col min="11273" max="11273" width="9.140625" style="26"/>
    <col min="11274" max="11274" width="13.7109375" style="26" customWidth="1"/>
    <col min="11275" max="11275" width="7.5703125" style="26" customWidth="1"/>
    <col min="11276" max="11276" width="13.7109375" style="26" customWidth="1"/>
    <col min="11277" max="11277" width="17.28515625" style="26" customWidth="1"/>
    <col min="11278" max="11278" width="29.7109375" style="26" customWidth="1"/>
    <col min="11279" max="11520" width="9.140625" style="26"/>
    <col min="11521" max="11521" width="2.7109375" style="26" customWidth="1"/>
    <col min="11522" max="11522" width="5.28515625" style="26" customWidth="1"/>
    <col min="11523" max="11525" width="9.140625" style="26"/>
    <col min="11526" max="11526" width="9.7109375" style="26" customWidth="1"/>
    <col min="11527" max="11527" width="4.85546875" style="26" customWidth="1"/>
    <col min="11528" max="11528" width="40.7109375" style="26" customWidth="1"/>
    <col min="11529" max="11529" width="9.140625" style="26"/>
    <col min="11530" max="11530" width="13.7109375" style="26" customWidth="1"/>
    <col min="11531" max="11531" width="7.5703125" style="26" customWidth="1"/>
    <col min="11532" max="11532" width="13.7109375" style="26" customWidth="1"/>
    <col min="11533" max="11533" width="17.28515625" style="26" customWidth="1"/>
    <col min="11534" max="11534" width="29.7109375" style="26" customWidth="1"/>
    <col min="11535" max="11776" width="9.140625" style="26"/>
    <col min="11777" max="11777" width="2.7109375" style="26" customWidth="1"/>
    <col min="11778" max="11778" width="5.28515625" style="26" customWidth="1"/>
    <col min="11779" max="11781" width="9.140625" style="26"/>
    <col min="11782" max="11782" width="9.7109375" style="26" customWidth="1"/>
    <col min="11783" max="11783" width="4.85546875" style="26" customWidth="1"/>
    <col min="11784" max="11784" width="40.7109375" style="26" customWidth="1"/>
    <col min="11785" max="11785" width="9.140625" style="26"/>
    <col min="11786" max="11786" width="13.7109375" style="26" customWidth="1"/>
    <col min="11787" max="11787" width="7.5703125" style="26" customWidth="1"/>
    <col min="11788" max="11788" width="13.7109375" style="26" customWidth="1"/>
    <col min="11789" max="11789" width="17.28515625" style="26" customWidth="1"/>
    <col min="11790" max="11790" width="29.7109375" style="26" customWidth="1"/>
    <col min="11791" max="12032" width="9.140625" style="26"/>
    <col min="12033" max="12033" width="2.7109375" style="26" customWidth="1"/>
    <col min="12034" max="12034" width="5.28515625" style="26" customWidth="1"/>
    <col min="12035" max="12037" width="9.140625" style="26"/>
    <col min="12038" max="12038" width="9.7109375" style="26" customWidth="1"/>
    <col min="12039" max="12039" width="4.85546875" style="26" customWidth="1"/>
    <col min="12040" max="12040" width="40.7109375" style="26" customWidth="1"/>
    <col min="12041" max="12041" width="9.140625" style="26"/>
    <col min="12042" max="12042" width="13.7109375" style="26" customWidth="1"/>
    <col min="12043" max="12043" width="7.5703125" style="26" customWidth="1"/>
    <col min="12044" max="12044" width="13.7109375" style="26" customWidth="1"/>
    <col min="12045" max="12045" width="17.28515625" style="26" customWidth="1"/>
    <col min="12046" max="12046" width="29.7109375" style="26" customWidth="1"/>
    <col min="12047" max="12288" width="9.140625" style="26"/>
    <col min="12289" max="12289" width="2.7109375" style="26" customWidth="1"/>
    <col min="12290" max="12290" width="5.28515625" style="26" customWidth="1"/>
    <col min="12291" max="12293" width="9.140625" style="26"/>
    <col min="12294" max="12294" width="9.7109375" style="26" customWidth="1"/>
    <col min="12295" max="12295" width="4.85546875" style="26" customWidth="1"/>
    <col min="12296" max="12296" width="40.7109375" style="26" customWidth="1"/>
    <col min="12297" max="12297" width="9.140625" style="26"/>
    <col min="12298" max="12298" width="13.7109375" style="26" customWidth="1"/>
    <col min="12299" max="12299" width="7.5703125" style="26" customWidth="1"/>
    <col min="12300" max="12300" width="13.7109375" style="26" customWidth="1"/>
    <col min="12301" max="12301" width="17.28515625" style="26" customWidth="1"/>
    <col min="12302" max="12302" width="29.7109375" style="26" customWidth="1"/>
    <col min="12303" max="12544" width="9.140625" style="26"/>
    <col min="12545" max="12545" width="2.7109375" style="26" customWidth="1"/>
    <col min="12546" max="12546" width="5.28515625" style="26" customWidth="1"/>
    <col min="12547" max="12549" width="9.140625" style="26"/>
    <col min="12550" max="12550" width="9.7109375" style="26" customWidth="1"/>
    <col min="12551" max="12551" width="4.85546875" style="26" customWidth="1"/>
    <col min="12552" max="12552" width="40.7109375" style="26" customWidth="1"/>
    <col min="12553" max="12553" width="9.140625" style="26"/>
    <col min="12554" max="12554" width="13.7109375" style="26" customWidth="1"/>
    <col min="12555" max="12555" width="7.5703125" style="26" customWidth="1"/>
    <col min="12556" max="12556" width="13.7109375" style="26" customWidth="1"/>
    <col min="12557" max="12557" width="17.28515625" style="26" customWidth="1"/>
    <col min="12558" max="12558" width="29.7109375" style="26" customWidth="1"/>
    <col min="12559" max="12800" width="9.140625" style="26"/>
    <col min="12801" max="12801" width="2.7109375" style="26" customWidth="1"/>
    <col min="12802" max="12802" width="5.28515625" style="26" customWidth="1"/>
    <col min="12803" max="12805" width="9.140625" style="26"/>
    <col min="12806" max="12806" width="9.7109375" style="26" customWidth="1"/>
    <col min="12807" max="12807" width="4.85546875" style="26" customWidth="1"/>
    <col min="12808" max="12808" width="40.7109375" style="26" customWidth="1"/>
    <col min="12809" max="12809" width="9.140625" style="26"/>
    <col min="12810" max="12810" width="13.7109375" style="26" customWidth="1"/>
    <col min="12811" max="12811" width="7.5703125" style="26" customWidth="1"/>
    <col min="12812" max="12812" width="13.7109375" style="26" customWidth="1"/>
    <col min="12813" max="12813" width="17.28515625" style="26" customWidth="1"/>
    <col min="12814" max="12814" width="29.7109375" style="26" customWidth="1"/>
    <col min="12815" max="13056" width="9.140625" style="26"/>
    <col min="13057" max="13057" width="2.7109375" style="26" customWidth="1"/>
    <col min="13058" max="13058" width="5.28515625" style="26" customWidth="1"/>
    <col min="13059" max="13061" width="9.140625" style="26"/>
    <col min="13062" max="13062" width="9.7109375" style="26" customWidth="1"/>
    <col min="13063" max="13063" width="4.85546875" style="26" customWidth="1"/>
    <col min="13064" max="13064" width="40.7109375" style="26" customWidth="1"/>
    <col min="13065" max="13065" width="9.140625" style="26"/>
    <col min="13066" max="13066" width="13.7109375" style="26" customWidth="1"/>
    <col min="13067" max="13067" width="7.5703125" style="26" customWidth="1"/>
    <col min="13068" max="13068" width="13.7109375" style="26" customWidth="1"/>
    <col min="13069" max="13069" width="17.28515625" style="26" customWidth="1"/>
    <col min="13070" max="13070" width="29.7109375" style="26" customWidth="1"/>
    <col min="13071" max="13312" width="9.140625" style="26"/>
    <col min="13313" max="13313" width="2.7109375" style="26" customWidth="1"/>
    <col min="13314" max="13314" width="5.28515625" style="26" customWidth="1"/>
    <col min="13315" max="13317" width="9.140625" style="26"/>
    <col min="13318" max="13318" width="9.7109375" style="26" customWidth="1"/>
    <col min="13319" max="13319" width="4.85546875" style="26" customWidth="1"/>
    <col min="13320" max="13320" width="40.7109375" style="26" customWidth="1"/>
    <col min="13321" max="13321" width="9.140625" style="26"/>
    <col min="13322" max="13322" width="13.7109375" style="26" customWidth="1"/>
    <col min="13323" max="13323" width="7.5703125" style="26" customWidth="1"/>
    <col min="13324" max="13324" width="13.7109375" style="26" customWidth="1"/>
    <col min="13325" max="13325" width="17.28515625" style="26" customWidth="1"/>
    <col min="13326" max="13326" width="29.7109375" style="26" customWidth="1"/>
    <col min="13327" max="13568" width="9.140625" style="26"/>
    <col min="13569" max="13569" width="2.7109375" style="26" customWidth="1"/>
    <col min="13570" max="13570" width="5.28515625" style="26" customWidth="1"/>
    <col min="13571" max="13573" width="9.140625" style="26"/>
    <col min="13574" max="13574" width="9.7109375" style="26" customWidth="1"/>
    <col min="13575" max="13575" width="4.85546875" style="26" customWidth="1"/>
    <col min="13576" max="13576" width="40.7109375" style="26" customWidth="1"/>
    <col min="13577" max="13577" width="9.140625" style="26"/>
    <col min="13578" max="13578" width="13.7109375" style="26" customWidth="1"/>
    <col min="13579" max="13579" width="7.5703125" style="26" customWidth="1"/>
    <col min="13580" max="13580" width="13.7109375" style="26" customWidth="1"/>
    <col min="13581" max="13581" width="17.28515625" style="26" customWidth="1"/>
    <col min="13582" max="13582" width="29.7109375" style="26" customWidth="1"/>
    <col min="13583" max="13824" width="9.140625" style="26"/>
    <col min="13825" max="13825" width="2.7109375" style="26" customWidth="1"/>
    <col min="13826" max="13826" width="5.28515625" style="26" customWidth="1"/>
    <col min="13827" max="13829" width="9.140625" style="26"/>
    <col min="13830" max="13830" width="9.7109375" style="26" customWidth="1"/>
    <col min="13831" max="13831" width="4.85546875" style="26" customWidth="1"/>
    <col min="13832" max="13832" width="40.7109375" style="26" customWidth="1"/>
    <col min="13833" max="13833" width="9.140625" style="26"/>
    <col min="13834" max="13834" width="13.7109375" style="26" customWidth="1"/>
    <col min="13835" max="13835" width="7.5703125" style="26" customWidth="1"/>
    <col min="13836" max="13836" width="13.7109375" style="26" customWidth="1"/>
    <col min="13837" max="13837" width="17.28515625" style="26" customWidth="1"/>
    <col min="13838" max="13838" width="29.7109375" style="26" customWidth="1"/>
    <col min="13839" max="14080" width="9.140625" style="26"/>
    <col min="14081" max="14081" width="2.7109375" style="26" customWidth="1"/>
    <col min="14082" max="14082" width="5.28515625" style="26" customWidth="1"/>
    <col min="14083" max="14085" width="9.140625" style="26"/>
    <col min="14086" max="14086" width="9.7109375" style="26" customWidth="1"/>
    <col min="14087" max="14087" width="4.85546875" style="26" customWidth="1"/>
    <col min="14088" max="14088" width="40.7109375" style="26" customWidth="1"/>
    <col min="14089" max="14089" width="9.140625" style="26"/>
    <col min="14090" max="14090" width="13.7109375" style="26" customWidth="1"/>
    <col min="14091" max="14091" width="7.5703125" style="26" customWidth="1"/>
    <col min="14092" max="14092" width="13.7109375" style="26" customWidth="1"/>
    <col min="14093" max="14093" width="17.28515625" style="26" customWidth="1"/>
    <col min="14094" max="14094" width="29.7109375" style="26" customWidth="1"/>
    <col min="14095" max="14336" width="9.140625" style="26"/>
    <col min="14337" max="14337" width="2.7109375" style="26" customWidth="1"/>
    <col min="14338" max="14338" width="5.28515625" style="26" customWidth="1"/>
    <col min="14339" max="14341" width="9.140625" style="26"/>
    <col min="14342" max="14342" width="9.7109375" style="26" customWidth="1"/>
    <col min="14343" max="14343" width="4.85546875" style="26" customWidth="1"/>
    <col min="14344" max="14344" width="40.7109375" style="26" customWidth="1"/>
    <col min="14345" max="14345" width="9.140625" style="26"/>
    <col min="14346" max="14346" width="13.7109375" style="26" customWidth="1"/>
    <col min="14347" max="14347" width="7.5703125" style="26" customWidth="1"/>
    <col min="14348" max="14348" width="13.7109375" style="26" customWidth="1"/>
    <col min="14349" max="14349" width="17.28515625" style="26" customWidth="1"/>
    <col min="14350" max="14350" width="29.7109375" style="26" customWidth="1"/>
    <col min="14351" max="14592" width="9.140625" style="26"/>
    <col min="14593" max="14593" width="2.7109375" style="26" customWidth="1"/>
    <col min="14594" max="14594" width="5.28515625" style="26" customWidth="1"/>
    <col min="14595" max="14597" width="9.140625" style="26"/>
    <col min="14598" max="14598" width="9.7109375" style="26" customWidth="1"/>
    <col min="14599" max="14599" width="4.85546875" style="26" customWidth="1"/>
    <col min="14600" max="14600" width="40.7109375" style="26" customWidth="1"/>
    <col min="14601" max="14601" width="9.140625" style="26"/>
    <col min="14602" max="14602" width="13.7109375" style="26" customWidth="1"/>
    <col min="14603" max="14603" width="7.5703125" style="26" customWidth="1"/>
    <col min="14604" max="14604" width="13.7109375" style="26" customWidth="1"/>
    <col min="14605" max="14605" width="17.28515625" style="26" customWidth="1"/>
    <col min="14606" max="14606" width="29.7109375" style="26" customWidth="1"/>
    <col min="14607" max="14848" width="9.140625" style="26"/>
    <col min="14849" max="14849" width="2.7109375" style="26" customWidth="1"/>
    <col min="14850" max="14850" width="5.28515625" style="26" customWidth="1"/>
    <col min="14851" max="14853" width="9.140625" style="26"/>
    <col min="14854" max="14854" width="9.7109375" style="26" customWidth="1"/>
    <col min="14855" max="14855" width="4.85546875" style="26" customWidth="1"/>
    <col min="14856" max="14856" width="40.7109375" style="26" customWidth="1"/>
    <col min="14857" max="14857" width="9.140625" style="26"/>
    <col min="14858" max="14858" width="13.7109375" style="26" customWidth="1"/>
    <col min="14859" max="14859" width="7.5703125" style="26" customWidth="1"/>
    <col min="14860" max="14860" width="13.7109375" style="26" customWidth="1"/>
    <col min="14861" max="14861" width="17.28515625" style="26" customWidth="1"/>
    <col min="14862" max="14862" width="29.7109375" style="26" customWidth="1"/>
    <col min="14863" max="15104" width="9.140625" style="26"/>
    <col min="15105" max="15105" width="2.7109375" style="26" customWidth="1"/>
    <col min="15106" max="15106" width="5.28515625" style="26" customWidth="1"/>
    <col min="15107" max="15109" width="9.140625" style="26"/>
    <col min="15110" max="15110" width="9.7109375" style="26" customWidth="1"/>
    <col min="15111" max="15111" width="4.85546875" style="26" customWidth="1"/>
    <col min="15112" max="15112" width="40.7109375" style="26" customWidth="1"/>
    <col min="15113" max="15113" width="9.140625" style="26"/>
    <col min="15114" max="15114" width="13.7109375" style="26" customWidth="1"/>
    <col min="15115" max="15115" width="7.5703125" style="26" customWidth="1"/>
    <col min="15116" max="15116" width="13.7109375" style="26" customWidth="1"/>
    <col min="15117" max="15117" width="17.28515625" style="26" customWidth="1"/>
    <col min="15118" max="15118" width="29.7109375" style="26" customWidth="1"/>
    <col min="15119" max="15360" width="9.140625" style="26"/>
    <col min="15361" max="15361" width="2.7109375" style="26" customWidth="1"/>
    <col min="15362" max="15362" width="5.28515625" style="26" customWidth="1"/>
    <col min="15363" max="15365" width="9.140625" style="26"/>
    <col min="15366" max="15366" width="9.7109375" style="26" customWidth="1"/>
    <col min="15367" max="15367" width="4.85546875" style="26" customWidth="1"/>
    <col min="15368" max="15368" width="40.7109375" style="26" customWidth="1"/>
    <col min="15369" max="15369" width="9.140625" style="26"/>
    <col min="15370" max="15370" width="13.7109375" style="26" customWidth="1"/>
    <col min="15371" max="15371" width="7.5703125" style="26" customWidth="1"/>
    <col min="15372" max="15372" width="13.7109375" style="26" customWidth="1"/>
    <col min="15373" max="15373" width="17.28515625" style="26" customWidth="1"/>
    <col min="15374" max="15374" width="29.7109375" style="26" customWidth="1"/>
    <col min="15375" max="15616" width="9.140625" style="26"/>
    <col min="15617" max="15617" width="2.7109375" style="26" customWidth="1"/>
    <col min="15618" max="15618" width="5.28515625" style="26" customWidth="1"/>
    <col min="15619" max="15621" width="9.140625" style="26"/>
    <col min="15622" max="15622" width="9.7109375" style="26" customWidth="1"/>
    <col min="15623" max="15623" width="4.85546875" style="26" customWidth="1"/>
    <col min="15624" max="15624" width="40.7109375" style="26" customWidth="1"/>
    <col min="15625" max="15625" width="9.140625" style="26"/>
    <col min="15626" max="15626" width="13.7109375" style="26" customWidth="1"/>
    <col min="15627" max="15627" width="7.5703125" style="26" customWidth="1"/>
    <col min="15628" max="15628" width="13.7109375" style="26" customWidth="1"/>
    <col min="15629" max="15629" width="17.28515625" style="26" customWidth="1"/>
    <col min="15630" max="15630" width="29.7109375" style="26" customWidth="1"/>
    <col min="15631" max="15872" width="9.140625" style="26"/>
    <col min="15873" max="15873" width="2.7109375" style="26" customWidth="1"/>
    <col min="15874" max="15874" width="5.28515625" style="26" customWidth="1"/>
    <col min="15875" max="15877" width="9.140625" style="26"/>
    <col min="15878" max="15878" width="9.7109375" style="26" customWidth="1"/>
    <col min="15879" max="15879" width="4.85546875" style="26" customWidth="1"/>
    <col min="15880" max="15880" width="40.7109375" style="26" customWidth="1"/>
    <col min="15881" max="15881" width="9.140625" style="26"/>
    <col min="15882" max="15882" width="13.7109375" style="26" customWidth="1"/>
    <col min="15883" max="15883" width="7.5703125" style="26" customWidth="1"/>
    <col min="15884" max="15884" width="13.7109375" style="26" customWidth="1"/>
    <col min="15885" max="15885" width="17.28515625" style="26" customWidth="1"/>
    <col min="15886" max="15886" width="29.7109375" style="26" customWidth="1"/>
    <col min="15887" max="16128" width="9.140625" style="26"/>
    <col min="16129" max="16129" width="2.7109375" style="26" customWidth="1"/>
    <col min="16130" max="16130" width="5.28515625" style="26" customWidth="1"/>
    <col min="16131" max="16133" width="9.140625" style="26"/>
    <col min="16134" max="16134" width="9.7109375" style="26" customWidth="1"/>
    <col min="16135" max="16135" width="4.85546875" style="26" customWidth="1"/>
    <col min="16136" max="16136" width="40.7109375" style="26" customWidth="1"/>
    <col min="16137" max="16137" width="9.140625" style="26"/>
    <col min="16138" max="16138" width="13.7109375" style="26" customWidth="1"/>
    <col min="16139" max="16139" width="7.5703125" style="26" customWidth="1"/>
    <col min="16140" max="16140" width="13.7109375" style="26" customWidth="1"/>
    <col min="16141" max="16141" width="17.28515625" style="26" customWidth="1"/>
    <col min="16142" max="16142" width="29.7109375" style="26" customWidth="1"/>
    <col min="16143" max="16384" width="9.140625" style="26"/>
  </cols>
  <sheetData>
    <row r="1" spans="2:15" s="1" customFormat="1" ht="15" x14ac:dyDescent="0.3">
      <c r="B1" s="1" t="s">
        <v>0</v>
      </c>
      <c r="C1" s="2"/>
      <c r="D1" s="2"/>
      <c r="E1" s="2"/>
      <c r="F1" s="2"/>
      <c r="G1" s="2"/>
      <c r="H1" s="113"/>
      <c r="I1" s="113"/>
      <c r="J1" s="113"/>
      <c r="K1" s="113"/>
      <c r="L1" s="113"/>
      <c r="M1" s="113"/>
      <c r="N1" s="113"/>
      <c r="O1" s="113"/>
    </row>
    <row r="2" spans="2:15" s="4" customFormat="1" ht="12.75" customHeight="1" x14ac:dyDescent="0.3">
      <c r="B2" s="4" t="s">
        <v>1</v>
      </c>
      <c r="C2" s="2"/>
      <c r="D2" s="2"/>
      <c r="E2" s="2"/>
      <c r="F2" s="2"/>
      <c r="G2" s="2"/>
      <c r="H2" s="5"/>
      <c r="I2" s="5"/>
      <c r="J2" s="5"/>
      <c r="K2" s="5"/>
      <c r="L2" s="5"/>
      <c r="M2" s="5"/>
    </row>
    <row r="3" spans="2:15" s="4" customFormat="1" ht="12.75" customHeight="1" x14ac:dyDescent="0.3">
      <c r="G3" s="5"/>
      <c r="H3" s="5"/>
      <c r="I3" s="5"/>
      <c r="J3" s="5"/>
      <c r="K3" s="5"/>
      <c r="L3" s="5"/>
      <c r="M3" s="5"/>
    </row>
    <row r="4" spans="2:15" s="6" customFormat="1" ht="12.75" customHeight="1" x14ac:dyDescent="0.3">
      <c r="C4" s="6" t="s">
        <v>2</v>
      </c>
      <c r="G4" s="114"/>
      <c r="H4" s="114"/>
      <c r="I4" s="114"/>
      <c r="J4" s="114"/>
      <c r="K4" s="114"/>
      <c r="L4" s="114"/>
      <c r="M4" s="114"/>
    </row>
    <row r="5" spans="2:15" s="7" customFormat="1" ht="12.75" customHeight="1" x14ac:dyDescent="0.3">
      <c r="G5" s="8"/>
      <c r="H5" s="9"/>
      <c r="I5" s="9"/>
      <c r="J5" s="9"/>
      <c r="K5" s="9"/>
      <c r="L5" s="9"/>
      <c r="M5" s="9"/>
    </row>
    <row r="6" spans="2:15" s="7" customFormat="1" ht="12.75" customHeight="1" x14ac:dyDescent="0.3">
      <c r="G6" s="8"/>
      <c r="H6" s="9"/>
      <c r="I6" s="9"/>
      <c r="J6" s="9"/>
      <c r="K6" s="9"/>
      <c r="L6" s="9"/>
      <c r="M6" s="9"/>
    </row>
    <row r="7" spans="2:15" s="11" customFormat="1" ht="12.75" customHeight="1" x14ac:dyDescent="0.3">
      <c r="B7" s="2"/>
      <c r="C7" s="2"/>
      <c r="G7" s="5"/>
      <c r="H7" s="12" t="s">
        <v>75</v>
      </c>
      <c r="I7" s="12"/>
      <c r="J7" s="12"/>
      <c r="K7" s="13"/>
      <c r="L7" s="13"/>
      <c r="M7" s="13"/>
    </row>
    <row r="8" spans="2:15" s="115" customFormat="1" ht="12.75" customHeight="1" x14ac:dyDescent="0.3">
      <c r="B8" s="1"/>
      <c r="G8" s="116"/>
      <c r="H8" s="12" t="s">
        <v>600</v>
      </c>
      <c r="I8" s="12"/>
      <c r="J8" s="12"/>
      <c r="K8" s="12"/>
      <c r="L8" s="12"/>
      <c r="M8" s="12"/>
    </row>
    <row r="9" spans="2:15" s="2" customFormat="1" ht="12.75" customHeight="1" x14ac:dyDescent="0.3">
      <c r="B9" s="4"/>
      <c r="G9" s="5"/>
      <c r="H9" s="3"/>
      <c r="I9" s="3"/>
      <c r="J9" s="3"/>
      <c r="K9" s="3"/>
      <c r="L9" s="3"/>
      <c r="M9" s="3"/>
    </row>
    <row r="10" spans="2:15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5" ht="15" x14ac:dyDescent="0.3">
      <c r="B11" s="214">
        <v>1</v>
      </c>
      <c r="C11" s="592" t="s">
        <v>433</v>
      </c>
      <c r="D11" s="592"/>
      <c r="E11" s="592"/>
      <c r="F11" s="592"/>
      <c r="G11" s="339" t="s">
        <v>147</v>
      </c>
      <c r="H11" s="355"/>
      <c r="I11" s="27">
        <v>3000</v>
      </c>
      <c r="J11" s="356">
        <v>0</v>
      </c>
      <c r="K11" s="342">
        <v>9.5</v>
      </c>
      <c r="L11" s="343">
        <f t="shared" ref="L11:L19" si="0">J11*1.095</f>
        <v>0</v>
      </c>
      <c r="M11" s="344">
        <f t="shared" ref="M11:M19" si="1">I11*L11</f>
        <v>0</v>
      </c>
      <c r="N11" s="118"/>
    </row>
    <row r="12" spans="2:15" ht="15" x14ac:dyDescent="0.3">
      <c r="B12" s="214">
        <f>B11+1</f>
        <v>2</v>
      </c>
      <c r="C12" s="592" t="s">
        <v>434</v>
      </c>
      <c r="D12" s="592"/>
      <c r="E12" s="592"/>
      <c r="F12" s="592"/>
      <c r="G12" s="339" t="s">
        <v>147</v>
      </c>
      <c r="H12" s="355"/>
      <c r="I12" s="27">
        <v>3000</v>
      </c>
      <c r="J12" s="356">
        <v>0</v>
      </c>
      <c r="K12" s="342">
        <v>9.5</v>
      </c>
      <c r="L12" s="343">
        <f t="shared" si="0"/>
        <v>0</v>
      </c>
      <c r="M12" s="344">
        <f t="shared" si="1"/>
        <v>0</v>
      </c>
      <c r="N12" s="118"/>
    </row>
    <row r="13" spans="2:15" ht="15.95" customHeight="1" x14ac:dyDescent="0.3">
      <c r="B13" s="214">
        <f t="shared" ref="B13:B19" si="2">B12+1</f>
        <v>3</v>
      </c>
      <c r="C13" s="592" t="s">
        <v>162</v>
      </c>
      <c r="D13" s="592"/>
      <c r="E13" s="592"/>
      <c r="F13" s="592"/>
      <c r="G13" s="339" t="s">
        <v>163</v>
      </c>
      <c r="H13" s="355"/>
      <c r="I13" s="27">
        <v>100</v>
      </c>
      <c r="J13" s="356">
        <v>0</v>
      </c>
      <c r="K13" s="342">
        <v>9.5</v>
      </c>
      <c r="L13" s="343">
        <f t="shared" si="0"/>
        <v>0</v>
      </c>
      <c r="M13" s="344">
        <f t="shared" si="1"/>
        <v>0</v>
      </c>
      <c r="N13" s="118"/>
    </row>
    <row r="14" spans="2:15" ht="15.95" customHeight="1" x14ac:dyDescent="0.3">
      <c r="B14" s="214">
        <f t="shared" si="2"/>
        <v>4</v>
      </c>
      <c r="C14" s="592" t="s">
        <v>164</v>
      </c>
      <c r="D14" s="592"/>
      <c r="E14" s="592"/>
      <c r="F14" s="592"/>
      <c r="G14" s="339" t="s">
        <v>163</v>
      </c>
      <c r="H14" s="355"/>
      <c r="I14" s="27">
        <v>100</v>
      </c>
      <c r="J14" s="356">
        <v>0</v>
      </c>
      <c r="K14" s="342">
        <v>9.5</v>
      </c>
      <c r="L14" s="343">
        <f t="shared" si="0"/>
        <v>0</v>
      </c>
      <c r="M14" s="344">
        <f t="shared" si="1"/>
        <v>0</v>
      </c>
      <c r="N14" s="118"/>
    </row>
    <row r="15" spans="2:15" ht="15.95" customHeight="1" x14ac:dyDescent="0.3">
      <c r="B15" s="214">
        <f t="shared" si="2"/>
        <v>5</v>
      </c>
      <c r="C15" s="586" t="s">
        <v>165</v>
      </c>
      <c r="D15" s="587"/>
      <c r="E15" s="587"/>
      <c r="F15" s="588"/>
      <c r="G15" s="339" t="s">
        <v>147</v>
      </c>
      <c r="H15" s="355"/>
      <c r="I15" s="27">
        <v>50</v>
      </c>
      <c r="J15" s="356">
        <v>0</v>
      </c>
      <c r="K15" s="342">
        <v>9.5</v>
      </c>
      <c r="L15" s="343">
        <f t="shared" si="0"/>
        <v>0</v>
      </c>
      <c r="M15" s="344">
        <f t="shared" si="1"/>
        <v>0</v>
      </c>
      <c r="N15" s="118"/>
    </row>
    <row r="16" spans="2:15" ht="15.95" customHeight="1" x14ac:dyDescent="0.3">
      <c r="B16" s="214">
        <f t="shared" si="2"/>
        <v>6</v>
      </c>
      <c r="C16" s="586" t="s">
        <v>511</v>
      </c>
      <c r="D16" s="587"/>
      <c r="E16" s="587"/>
      <c r="F16" s="588"/>
      <c r="G16" s="339" t="s">
        <v>147</v>
      </c>
      <c r="H16" s="355"/>
      <c r="I16" s="27">
        <v>50</v>
      </c>
      <c r="J16" s="356">
        <v>0</v>
      </c>
      <c r="K16" s="342">
        <v>9.5</v>
      </c>
      <c r="L16" s="343">
        <f t="shared" si="0"/>
        <v>0</v>
      </c>
      <c r="M16" s="344">
        <f t="shared" si="1"/>
        <v>0</v>
      </c>
      <c r="N16" s="118"/>
    </row>
    <row r="17" spans="2:14" ht="15.95" customHeight="1" x14ac:dyDescent="0.3">
      <c r="B17" s="214">
        <f t="shared" si="2"/>
        <v>7</v>
      </c>
      <c r="C17" s="586" t="s">
        <v>166</v>
      </c>
      <c r="D17" s="587"/>
      <c r="E17" s="587"/>
      <c r="F17" s="588"/>
      <c r="G17" s="339" t="s">
        <v>147</v>
      </c>
      <c r="H17" s="355"/>
      <c r="I17" s="27">
        <v>50</v>
      </c>
      <c r="J17" s="356">
        <v>0</v>
      </c>
      <c r="K17" s="342">
        <v>9.5</v>
      </c>
      <c r="L17" s="343">
        <f t="shared" si="0"/>
        <v>0</v>
      </c>
      <c r="M17" s="344">
        <f t="shared" si="1"/>
        <v>0</v>
      </c>
      <c r="N17" s="118"/>
    </row>
    <row r="18" spans="2:14" ht="15" x14ac:dyDescent="0.3">
      <c r="B18" s="214">
        <f t="shared" si="2"/>
        <v>8</v>
      </c>
      <c r="C18" s="586" t="s">
        <v>510</v>
      </c>
      <c r="D18" s="587"/>
      <c r="E18" s="587"/>
      <c r="F18" s="588"/>
      <c r="G18" s="339" t="s">
        <v>147</v>
      </c>
      <c r="H18" s="355"/>
      <c r="I18" s="27">
        <v>50</v>
      </c>
      <c r="J18" s="356">
        <v>0</v>
      </c>
      <c r="K18" s="342">
        <v>9.5</v>
      </c>
      <c r="L18" s="343">
        <f>J18*1.095</f>
        <v>0</v>
      </c>
      <c r="M18" s="344">
        <f t="shared" si="1"/>
        <v>0</v>
      </c>
      <c r="N18" s="118"/>
    </row>
    <row r="19" spans="2:14" ht="15.95" customHeight="1" x14ac:dyDescent="0.3">
      <c r="B19" s="214">
        <f t="shared" si="2"/>
        <v>9</v>
      </c>
      <c r="C19" s="586" t="s">
        <v>167</v>
      </c>
      <c r="D19" s="587"/>
      <c r="E19" s="587"/>
      <c r="F19" s="588"/>
      <c r="G19" s="339" t="s">
        <v>147</v>
      </c>
      <c r="H19" s="355"/>
      <c r="I19" s="27">
        <v>50</v>
      </c>
      <c r="J19" s="356">
        <v>0</v>
      </c>
      <c r="K19" s="342">
        <v>9.5</v>
      </c>
      <c r="L19" s="343">
        <f t="shared" si="0"/>
        <v>0</v>
      </c>
      <c r="M19" s="344">
        <f t="shared" si="1"/>
        <v>0</v>
      </c>
    </row>
    <row r="20" spans="2:14" ht="15.95" customHeight="1" x14ac:dyDescent="0.3">
      <c r="B20" s="119"/>
      <c r="C20" s="589" t="s">
        <v>601</v>
      </c>
      <c r="D20" s="590"/>
      <c r="E20" s="590"/>
      <c r="F20" s="591"/>
      <c r="G20" s="107"/>
      <c r="H20" s="48"/>
      <c r="I20" s="48"/>
      <c r="J20" s="48"/>
      <c r="K20" s="48"/>
      <c r="L20" s="48"/>
      <c r="M20" s="49">
        <f>+SUM(M11:M19)</f>
        <v>0</v>
      </c>
    </row>
    <row r="21" spans="2:14" ht="5.25" customHeight="1" x14ac:dyDescent="0.3">
      <c r="C21" s="31"/>
      <c r="D21" s="31"/>
      <c r="E21" s="31"/>
      <c r="F21" s="39"/>
      <c r="G21" s="31"/>
      <c r="H21" s="31"/>
      <c r="I21" s="31"/>
      <c r="J21" s="31"/>
      <c r="K21" s="31"/>
      <c r="L21" s="31"/>
      <c r="M21" s="26"/>
    </row>
    <row r="22" spans="2:14" ht="5.25" customHeight="1" x14ac:dyDescent="0.3"/>
    <row r="23" spans="2:14" ht="15.95" customHeight="1" x14ac:dyDescent="0.3">
      <c r="B23" s="211" t="s">
        <v>62</v>
      </c>
      <c r="C23" s="211"/>
      <c r="D23" s="211"/>
      <c r="E23" s="211"/>
      <c r="F23" s="211"/>
      <c r="G23" s="212"/>
      <c r="H23" s="212"/>
      <c r="I23" s="212"/>
      <c r="J23" s="212"/>
    </row>
    <row r="24" spans="2:14" ht="15.95" customHeight="1" x14ac:dyDescent="0.3">
      <c r="B24" s="211" t="s">
        <v>63</v>
      </c>
      <c r="C24" s="211"/>
      <c r="D24" s="211"/>
      <c r="E24" s="211"/>
      <c r="F24" s="211"/>
      <c r="G24" s="212"/>
      <c r="H24" s="212"/>
      <c r="I24" s="212"/>
      <c r="J24" s="212"/>
    </row>
    <row r="25" spans="2:14" ht="15.95" customHeight="1" x14ac:dyDescent="0.3">
      <c r="B25" s="211" t="s">
        <v>523</v>
      </c>
      <c r="C25" s="211"/>
      <c r="D25" s="211"/>
      <c r="E25" s="211"/>
      <c r="F25" s="211"/>
      <c r="G25" s="212"/>
      <c r="H25" s="212"/>
      <c r="I25" s="212"/>
      <c r="J25" s="212"/>
    </row>
    <row r="26" spans="2:14" s="31" customFormat="1" ht="15.95" customHeight="1" x14ac:dyDescent="0.3">
      <c r="B26" s="213" t="s">
        <v>168</v>
      </c>
      <c r="C26" s="211"/>
      <c r="D26" s="211"/>
      <c r="E26" s="211"/>
      <c r="F26" s="211"/>
      <c r="G26" s="211"/>
      <c r="H26" s="211"/>
      <c r="I26" s="211"/>
      <c r="J26" s="211"/>
      <c r="K26" s="38"/>
      <c r="L26" s="38"/>
      <c r="M26" s="38"/>
    </row>
    <row r="27" spans="2:14" s="31" customFormat="1" ht="6.75" customHeight="1" x14ac:dyDescent="0.3">
      <c r="B27" s="120"/>
      <c r="C27" s="26"/>
      <c r="D27" s="26"/>
      <c r="E27" s="26"/>
      <c r="F27" s="26"/>
      <c r="G27" s="39"/>
      <c r="H27" s="38"/>
      <c r="I27" s="38"/>
      <c r="J27" s="38"/>
      <c r="K27" s="38"/>
      <c r="L27" s="38"/>
      <c r="M27" s="38"/>
    </row>
    <row r="28" spans="2:14" s="31" customFormat="1" ht="6.75" customHeight="1" x14ac:dyDescent="0.3">
      <c r="B28" s="120"/>
      <c r="C28" s="121"/>
      <c r="D28" s="26"/>
      <c r="E28" s="26"/>
      <c r="F28" s="26"/>
      <c r="G28" s="39"/>
      <c r="H28" s="38"/>
      <c r="I28" s="38"/>
      <c r="J28" s="38"/>
      <c r="K28" s="38"/>
      <c r="L28" s="38"/>
      <c r="M28" s="38"/>
    </row>
    <row r="29" spans="2:14" s="31" customFormat="1" ht="12.75" customHeight="1" x14ac:dyDescent="0.3">
      <c r="C29" s="323" t="s">
        <v>64</v>
      </c>
      <c r="D29" s="324"/>
      <c r="E29" s="324"/>
      <c r="F29" s="324"/>
      <c r="G29" s="318"/>
      <c r="H29" s="357"/>
      <c r="I29" s="357"/>
      <c r="J29" s="357"/>
      <c r="K29" s="357"/>
      <c r="L29" s="357"/>
      <c r="M29" s="358"/>
    </row>
    <row r="30" spans="2:14" s="31" customFormat="1" ht="12.75" customHeight="1" x14ac:dyDescent="0.3">
      <c r="B30" s="32"/>
      <c r="C30" s="271" t="s">
        <v>169</v>
      </c>
      <c r="D30" s="272"/>
      <c r="E30" s="272"/>
      <c r="F30" s="296"/>
      <c r="G30" s="272"/>
      <c r="H30" s="272"/>
      <c r="I30" s="261"/>
      <c r="J30" s="261"/>
      <c r="K30" s="261"/>
      <c r="L30" s="261"/>
      <c r="M30" s="262"/>
    </row>
    <row r="31" spans="2:14" s="31" customFormat="1" ht="12.75" customHeight="1" x14ac:dyDescent="0.3">
      <c r="B31" s="32"/>
      <c r="C31" s="265" t="s">
        <v>170</v>
      </c>
      <c r="D31" s="272"/>
      <c r="E31" s="261"/>
      <c r="F31" s="280"/>
      <c r="G31" s="280"/>
      <c r="H31" s="261"/>
      <c r="I31" s="261"/>
      <c r="J31" s="261"/>
      <c r="K31" s="261"/>
      <c r="L31" s="296"/>
      <c r="M31" s="359"/>
    </row>
    <row r="32" spans="2:14" s="31" customFormat="1" ht="12.75" customHeight="1" x14ac:dyDescent="0.3">
      <c r="B32" s="32"/>
      <c r="C32" s="265" t="s">
        <v>171</v>
      </c>
      <c r="D32" s="261"/>
      <c r="E32" s="261"/>
      <c r="F32" s="280"/>
      <c r="G32" s="261"/>
      <c r="H32" s="261"/>
      <c r="I32" s="261"/>
      <c r="J32" s="261"/>
      <c r="K32" s="261"/>
      <c r="L32" s="296"/>
      <c r="M32" s="359"/>
    </row>
    <row r="33" spans="2:13" s="31" customFormat="1" ht="12.75" customHeight="1" x14ac:dyDescent="0.3">
      <c r="B33" s="32"/>
      <c r="C33" s="265" t="s">
        <v>172</v>
      </c>
      <c r="D33" s="261"/>
      <c r="E33" s="261"/>
      <c r="F33" s="280"/>
      <c r="G33" s="261"/>
      <c r="H33" s="261"/>
      <c r="I33" s="261"/>
      <c r="J33" s="261"/>
      <c r="K33" s="261"/>
      <c r="L33" s="296"/>
      <c r="M33" s="359"/>
    </row>
    <row r="34" spans="2:13" s="31" customFormat="1" ht="12.75" customHeight="1" x14ac:dyDescent="0.3">
      <c r="B34" s="32"/>
      <c r="C34" s="298" t="s">
        <v>173</v>
      </c>
      <c r="D34" s="263"/>
      <c r="E34" s="263"/>
      <c r="F34" s="448"/>
      <c r="G34" s="263"/>
      <c r="H34" s="263"/>
      <c r="I34" s="263"/>
      <c r="J34" s="263"/>
      <c r="K34" s="263"/>
      <c r="L34" s="361"/>
      <c r="M34" s="362"/>
    </row>
    <row r="35" spans="2:13" s="32" customFormat="1" ht="12.75" customHeight="1" x14ac:dyDescent="0.3">
      <c r="C35" s="26"/>
      <c r="D35" s="26"/>
      <c r="E35" s="26"/>
      <c r="F35" s="26"/>
      <c r="G35" s="39"/>
      <c r="H35" s="38"/>
      <c r="K35" s="38"/>
      <c r="L35" s="38"/>
      <c r="M35" s="38"/>
    </row>
    <row r="36" spans="2:13" s="37" customFormat="1" ht="12.75" customHeight="1" x14ac:dyDescent="0.3">
      <c r="B36" s="31"/>
      <c r="C36" s="26"/>
      <c r="D36" s="26"/>
      <c r="E36" s="26"/>
      <c r="F36" s="26"/>
      <c r="G36" s="35"/>
      <c r="H36" s="32"/>
      <c r="I36" s="38"/>
      <c r="J36" s="38"/>
      <c r="K36" s="32"/>
      <c r="L36" s="38"/>
      <c r="M36" s="38"/>
    </row>
    <row r="37" spans="2:13" s="37" customFormat="1" ht="7.5" customHeight="1" x14ac:dyDescent="0.3">
      <c r="B37" s="32"/>
      <c r="C37" s="26"/>
      <c r="D37" s="26"/>
      <c r="E37" s="26"/>
      <c r="F37" s="26"/>
      <c r="G37" s="39"/>
      <c r="H37" s="38"/>
      <c r="I37" s="38"/>
      <c r="J37" s="38"/>
      <c r="K37" s="38"/>
      <c r="L37" s="38"/>
      <c r="M37" s="38"/>
    </row>
    <row r="38" spans="2:13" s="37" customFormat="1" ht="7.5" customHeight="1" x14ac:dyDescent="0.3">
      <c r="B38" s="31"/>
      <c r="C38" s="26"/>
      <c r="D38" s="26"/>
      <c r="E38" s="26"/>
      <c r="F38" s="26"/>
      <c r="G38" s="39"/>
      <c r="H38" s="38"/>
      <c r="I38" s="38"/>
      <c r="J38" s="38"/>
      <c r="K38" s="38"/>
      <c r="L38" s="38"/>
      <c r="M38" s="38"/>
    </row>
    <row r="39" spans="2:13" s="37" customFormat="1" ht="7.5" customHeight="1" x14ac:dyDescent="0.3">
      <c r="B39" s="31"/>
      <c r="C39" s="26"/>
      <c r="D39" s="26"/>
      <c r="E39" s="26"/>
      <c r="F39" s="26"/>
      <c r="G39" s="39"/>
      <c r="H39" s="38"/>
      <c r="I39" s="38"/>
      <c r="J39" s="38"/>
      <c r="K39" s="38"/>
      <c r="L39" s="38"/>
      <c r="M39" s="38"/>
    </row>
    <row r="40" spans="2:13" s="37" customFormat="1" ht="7.5" customHeight="1" x14ac:dyDescent="0.3">
      <c r="B40" s="31"/>
      <c r="C40" s="26"/>
      <c r="D40" s="26"/>
      <c r="E40" s="26"/>
      <c r="F40" s="26"/>
      <c r="G40" s="39"/>
      <c r="H40" s="38"/>
      <c r="I40" s="38"/>
      <c r="J40" s="38"/>
      <c r="K40" s="38"/>
      <c r="L40" s="38"/>
      <c r="M40" s="38"/>
    </row>
    <row r="41" spans="2:13" s="37" customFormat="1" ht="12.75" customHeight="1" x14ac:dyDescent="0.3">
      <c r="B41" s="31"/>
      <c r="C41" s="26" t="s">
        <v>479</v>
      </c>
      <c r="D41" s="26"/>
      <c r="E41" s="26"/>
      <c r="F41" s="26"/>
      <c r="G41" s="39"/>
      <c r="H41" s="38"/>
      <c r="I41" s="38"/>
      <c r="J41" s="38"/>
      <c r="K41" s="38"/>
      <c r="L41" s="38"/>
      <c r="M41" s="38"/>
    </row>
    <row r="42" spans="2:13" s="37" customFormat="1" ht="12.75" customHeight="1" x14ac:dyDescent="0.3">
      <c r="B42" s="31"/>
      <c r="C42" s="26"/>
      <c r="D42" s="26"/>
      <c r="E42" s="26"/>
      <c r="F42" s="26"/>
      <c r="G42" s="39"/>
      <c r="H42" s="38"/>
      <c r="I42" s="38"/>
      <c r="J42" s="38"/>
      <c r="K42" s="38"/>
      <c r="L42" s="38"/>
      <c r="M42" s="38"/>
    </row>
  </sheetData>
  <mergeCells count="11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</mergeCells>
  <pageMargins left="0.27559055118110237" right="0.35433070866141736" top="0.74803149606299213" bottom="0.6692913385826772" header="0" footer="0"/>
  <pageSetup paperSize="9" scale="9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70"/>
  <sheetViews>
    <sheetView tabSelected="1" topLeftCell="A16" zoomScale="85" zoomScaleNormal="85" workbookViewId="0">
      <selection activeCell="H71" sqref="H71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6" width="9.140625" style="2"/>
    <col min="257" max="257" width="2.570312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" style="2" customWidth="1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" style="2" customWidth="1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" style="2" customWidth="1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" style="2" customWidth="1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" style="2" customWidth="1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" style="2" customWidth="1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" style="2" customWidth="1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" style="2" customWidth="1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" style="2" customWidth="1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" style="2" customWidth="1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" style="2" customWidth="1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" style="2" customWidth="1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" style="2" customWidth="1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" style="2" customWidth="1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" style="2" customWidth="1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" style="2" customWidth="1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" style="2" customWidth="1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" style="2" customWidth="1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" style="2" customWidth="1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" style="2" customWidth="1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" style="2" customWidth="1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" style="2" customWidth="1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" style="2" customWidth="1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" style="2" customWidth="1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" style="2" customWidth="1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" style="2" customWidth="1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" style="2" customWidth="1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" style="2" customWidth="1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" style="2" customWidth="1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" style="2" customWidth="1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" style="2" customWidth="1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" style="2" customWidth="1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" style="2" customWidth="1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" style="2" customWidth="1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" style="2" customWidth="1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" style="2" customWidth="1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" style="2" customWidth="1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" style="2" customWidth="1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" style="2" customWidth="1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" style="2" customWidth="1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" style="2" customWidth="1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" style="2" customWidth="1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" style="2" customWidth="1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" style="2" customWidth="1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" style="2" customWidth="1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" style="2" customWidth="1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" style="2" customWidth="1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" style="2" customWidth="1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" style="2" customWidth="1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" style="2" customWidth="1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" style="2" customWidth="1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" style="2" customWidth="1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" style="2" customWidth="1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" style="2" customWidth="1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" style="2" customWidth="1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" style="2" customWidth="1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" style="2" customWidth="1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" style="2" customWidth="1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" style="2" customWidth="1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" style="2" customWidth="1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" style="2" customWidth="1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" style="2" customWidth="1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" style="2" customWidth="1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</row>
    <row r="2" spans="2:13" ht="12.75" customHeight="1" x14ac:dyDescent="0.3">
      <c r="B2" s="4" t="s">
        <v>1</v>
      </c>
      <c r="G2" s="2"/>
    </row>
    <row r="4" spans="2:13" s="7" customFormat="1" ht="12.75" customHeight="1" x14ac:dyDescent="0.3">
      <c r="B4" s="6" t="s">
        <v>2</v>
      </c>
      <c r="G4" s="9"/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G5" s="9"/>
      <c r="H5" s="9"/>
      <c r="I5" s="9"/>
      <c r="J5" s="9"/>
      <c r="K5" s="9"/>
      <c r="L5" s="9"/>
      <c r="M5" s="9"/>
    </row>
    <row r="6" spans="2:13" s="7" customFormat="1" ht="12.75" customHeight="1" x14ac:dyDescent="0.3">
      <c r="B6" s="10"/>
      <c r="G6" s="9"/>
      <c r="H6" s="9"/>
      <c r="I6" s="9"/>
      <c r="J6" s="9"/>
      <c r="K6" s="9"/>
      <c r="L6" s="9"/>
      <c r="M6" s="9"/>
    </row>
    <row r="7" spans="2:13" s="11" customFormat="1" ht="12.75" customHeight="1" x14ac:dyDescent="0.3">
      <c r="G7" s="13"/>
      <c r="H7" s="12" t="s">
        <v>75</v>
      </c>
      <c r="I7" s="12"/>
      <c r="J7" s="12"/>
      <c r="K7" s="13"/>
      <c r="L7" s="13"/>
      <c r="M7" s="13"/>
    </row>
    <row r="8" spans="2:13" s="11" customFormat="1" ht="12.75" customHeight="1" x14ac:dyDescent="0.3">
      <c r="G8" s="13"/>
      <c r="H8" s="12" t="s">
        <v>602</v>
      </c>
      <c r="I8" s="12"/>
      <c r="J8" s="12"/>
      <c r="K8" s="13"/>
      <c r="L8" s="13"/>
      <c r="M8" s="13"/>
    </row>
    <row r="10" spans="2:13" s="1" customFormat="1" ht="15.95" customHeight="1" x14ac:dyDescent="0.3">
      <c r="B10" s="14" t="s">
        <v>4</v>
      </c>
      <c r="C10" s="485" t="s">
        <v>5</v>
      </c>
      <c r="D10" s="486"/>
      <c r="E10" s="486"/>
      <c r="F10" s="487"/>
      <c r="G10" s="15" t="s">
        <v>6</v>
      </c>
      <c r="H10" s="16" t="s">
        <v>7</v>
      </c>
      <c r="I10" s="17" t="s">
        <v>8</v>
      </c>
      <c r="J10" s="17" t="s">
        <v>9</v>
      </c>
      <c r="K10" s="17" t="s">
        <v>10</v>
      </c>
      <c r="L10" s="17" t="s">
        <v>11</v>
      </c>
      <c r="M10" s="17" t="s">
        <v>12</v>
      </c>
    </row>
    <row r="11" spans="2:13" s="4" customFormat="1" ht="15.95" customHeight="1" x14ac:dyDescent="0.3">
      <c r="B11" s="363">
        <v>1</v>
      </c>
      <c r="C11" s="533" t="s">
        <v>268</v>
      </c>
      <c r="D11" s="533"/>
      <c r="E11" s="533"/>
      <c r="F11" s="533"/>
      <c r="G11" s="364" t="s">
        <v>14</v>
      </c>
      <c r="H11" s="164"/>
      <c r="I11" s="21">
        <v>1300</v>
      </c>
      <c r="J11" s="367">
        <v>0</v>
      </c>
      <c r="K11" s="368">
        <v>9.5</v>
      </c>
      <c r="L11" s="369">
        <f t="shared" ref="L11:L63" si="0">J11*1.095</f>
        <v>0</v>
      </c>
      <c r="M11" s="370">
        <f>I11*L11</f>
        <v>0</v>
      </c>
    </row>
    <row r="12" spans="2:13" s="4" customFormat="1" ht="15.95" customHeight="1" x14ac:dyDescent="0.3">
      <c r="B12" s="363">
        <f>B11+1</f>
        <v>2</v>
      </c>
      <c r="C12" s="533" t="s">
        <v>269</v>
      </c>
      <c r="D12" s="533"/>
      <c r="E12" s="533"/>
      <c r="F12" s="533"/>
      <c r="G12" s="364" t="s">
        <v>14</v>
      </c>
      <c r="H12" s="164"/>
      <c r="I12" s="21">
        <v>60</v>
      </c>
      <c r="J12" s="367">
        <v>0</v>
      </c>
      <c r="K12" s="368">
        <v>9.5</v>
      </c>
      <c r="L12" s="369">
        <f t="shared" si="0"/>
        <v>0</v>
      </c>
      <c r="M12" s="370">
        <f t="shared" ref="M12:M75" si="1">I12*L12</f>
        <v>0</v>
      </c>
    </row>
    <row r="13" spans="2:13" s="4" customFormat="1" ht="15.95" customHeight="1" x14ac:dyDescent="0.3">
      <c r="B13" s="363">
        <f t="shared" ref="B13:B35" si="2">B12+1</f>
        <v>3</v>
      </c>
      <c r="C13" s="533" t="s">
        <v>270</v>
      </c>
      <c r="D13" s="533"/>
      <c r="E13" s="533"/>
      <c r="F13" s="533"/>
      <c r="G13" s="364" t="s">
        <v>14</v>
      </c>
      <c r="H13" s="164"/>
      <c r="I13" s="21">
        <v>800</v>
      </c>
      <c r="J13" s="367">
        <v>0</v>
      </c>
      <c r="K13" s="368">
        <v>9.5</v>
      </c>
      <c r="L13" s="369">
        <f t="shared" si="0"/>
        <v>0</v>
      </c>
      <c r="M13" s="370">
        <f t="shared" si="1"/>
        <v>0</v>
      </c>
    </row>
    <row r="14" spans="2:13" s="4" customFormat="1" ht="15.95" customHeight="1" x14ac:dyDescent="0.3">
      <c r="B14" s="363">
        <f t="shared" si="2"/>
        <v>4</v>
      </c>
      <c r="C14" s="533" t="s">
        <v>271</v>
      </c>
      <c r="D14" s="533"/>
      <c r="E14" s="533"/>
      <c r="F14" s="533"/>
      <c r="G14" s="364" t="s">
        <v>163</v>
      </c>
      <c r="H14" s="164"/>
      <c r="I14" s="21">
        <v>100</v>
      </c>
      <c r="J14" s="367">
        <v>0</v>
      </c>
      <c r="K14" s="368">
        <v>9.5</v>
      </c>
      <c r="L14" s="369">
        <f t="shared" si="0"/>
        <v>0</v>
      </c>
      <c r="M14" s="370">
        <f t="shared" si="1"/>
        <v>0</v>
      </c>
    </row>
    <row r="15" spans="2:13" s="4" customFormat="1" ht="15.95" customHeight="1" x14ac:dyDescent="0.3">
      <c r="B15" s="363">
        <f t="shared" si="2"/>
        <v>5</v>
      </c>
      <c r="C15" s="533" t="s">
        <v>272</v>
      </c>
      <c r="D15" s="533"/>
      <c r="E15" s="533"/>
      <c r="F15" s="533"/>
      <c r="G15" s="364" t="s">
        <v>163</v>
      </c>
      <c r="H15" s="164"/>
      <c r="I15" s="21">
        <v>300</v>
      </c>
      <c r="J15" s="367">
        <v>0</v>
      </c>
      <c r="K15" s="368">
        <v>9.5</v>
      </c>
      <c r="L15" s="369">
        <f t="shared" si="0"/>
        <v>0</v>
      </c>
      <c r="M15" s="370">
        <f t="shared" si="1"/>
        <v>0</v>
      </c>
    </row>
    <row r="16" spans="2:13" s="4" customFormat="1" ht="15.95" customHeight="1" x14ac:dyDescent="0.3">
      <c r="B16" s="363">
        <f t="shared" si="2"/>
        <v>6</v>
      </c>
      <c r="C16" s="533" t="s">
        <v>273</v>
      </c>
      <c r="D16" s="533"/>
      <c r="E16" s="533"/>
      <c r="F16" s="533"/>
      <c r="G16" s="364" t="s">
        <v>148</v>
      </c>
      <c r="H16" s="164"/>
      <c r="I16" s="21">
        <v>100</v>
      </c>
      <c r="J16" s="367">
        <v>0</v>
      </c>
      <c r="K16" s="368">
        <v>9.5</v>
      </c>
      <c r="L16" s="369">
        <f t="shared" si="0"/>
        <v>0</v>
      </c>
      <c r="M16" s="370">
        <f t="shared" si="1"/>
        <v>0</v>
      </c>
    </row>
    <row r="17" spans="2:13" s="4" customFormat="1" ht="15.95" customHeight="1" x14ac:dyDescent="0.3">
      <c r="B17" s="363">
        <f t="shared" si="2"/>
        <v>7</v>
      </c>
      <c r="C17" s="533" t="s">
        <v>528</v>
      </c>
      <c r="D17" s="533"/>
      <c r="E17" s="533"/>
      <c r="F17" s="533"/>
      <c r="G17" s="364" t="s">
        <v>14</v>
      </c>
      <c r="H17" s="164"/>
      <c r="I17" s="21">
        <v>30</v>
      </c>
      <c r="J17" s="367">
        <v>0</v>
      </c>
      <c r="K17" s="368">
        <v>9.5</v>
      </c>
      <c r="L17" s="369">
        <f t="shared" si="0"/>
        <v>0</v>
      </c>
      <c r="M17" s="370">
        <f t="shared" si="1"/>
        <v>0</v>
      </c>
    </row>
    <row r="18" spans="2:13" s="4" customFormat="1" ht="15.95" customHeight="1" x14ac:dyDescent="0.3">
      <c r="B18" s="363">
        <f t="shared" si="2"/>
        <v>8</v>
      </c>
      <c r="C18" s="533" t="s">
        <v>274</v>
      </c>
      <c r="D18" s="533"/>
      <c r="E18" s="533"/>
      <c r="F18" s="533"/>
      <c r="G18" s="364" t="s">
        <v>148</v>
      </c>
      <c r="H18" s="164"/>
      <c r="I18" s="21">
        <v>50</v>
      </c>
      <c r="J18" s="367">
        <v>0</v>
      </c>
      <c r="K18" s="368">
        <v>9.5</v>
      </c>
      <c r="L18" s="369">
        <f t="shared" si="0"/>
        <v>0</v>
      </c>
      <c r="M18" s="370">
        <f t="shared" si="1"/>
        <v>0</v>
      </c>
    </row>
    <row r="19" spans="2:13" s="4" customFormat="1" ht="15.95" customHeight="1" x14ac:dyDescent="0.3">
      <c r="B19" s="363">
        <v>9</v>
      </c>
      <c r="C19" s="534" t="s">
        <v>275</v>
      </c>
      <c r="D19" s="535"/>
      <c r="E19" s="535"/>
      <c r="F19" s="536"/>
      <c r="G19" s="364" t="s">
        <v>148</v>
      </c>
      <c r="H19" s="164"/>
      <c r="I19" s="21">
        <v>50</v>
      </c>
      <c r="J19" s="367">
        <v>0</v>
      </c>
      <c r="K19" s="368">
        <v>9.5</v>
      </c>
      <c r="L19" s="369">
        <f>J19*1.095</f>
        <v>0</v>
      </c>
      <c r="M19" s="370">
        <f t="shared" si="1"/>
        <v>0</v>
      </c>
    </row>
    <row r="20" spans="2:13" s="4" customFormat="1" ht="15.95" customHeight="1" x14ac:dyDescent="0.3">
      <c r="B20" s="363">
        <v>10</v>
      </c>
      <c r="C20" s="533" t="s">
        <v>276</v>
      </c>
      <c r="D20" s="533"/>
      <c r="E20" s="533"/>
      <c r="F20" s="533"/>
      <c r="G20" s="364" t="s">
        <v>148</v>
      </c>
      <c r="H20" s="164"/>
      <c r="I20" s="21">
        <v>50</v>
      </c>
      <c r="J20" s="367">
        <v>0</v>
      </c>
      <c r="K20" s="368">
        <v>9.5</v>
      </c>
      <c r="L20" s="369">
        <f t="shared" si="0"/>
        <v>0</v>
      </c>
      <c r="M20" s="370">
        <f t="shared" si="1"/>
        <v>0</v>
      </c>
    </row>
    <row r="21" spans="2:13" s="4" customFormat="1" ht="15.95" customHeight="1" x14ac:dyDescent="0.3">
      <c r="B21" s="363">
        <f t="shared" si="2"/>
        <v>11</v>
      </c>
      <c r="C21" s="533" t="s">
        <v>673</v>
      </c>
      <c r="D21" s="533"/>
      <c r="E21" s="533"/>
      <c r="F21" s="533"/>
      <c r="G21" s="364" t="s">
        <v>148</v>
      </c>
      <c r="H21" s="164"/>
      <c r="I21" s="21">
        <v>150</v>
      </c>
      <c r="J21" s="367">
        <v>0</v>
      </c>
      <c r="K21" s="368">
        <v>9.5</v>
      </c>
      <c r="L21" s="369">
        <f t="shared" si="0"/>
        <v>0</v>
      </c>
      <c r="M21" s="370">
        <f t="shared" si="1"/>
        <v>0</v>
      </c>
    </row>
    <row r="22" spans="2:13" s="4" customFormat="1" ht="15.95" customHeight="1" x14ac:dyDescent="0.3">
      <c r="B22" s="363">
        <f t="shared" si="2"/>
        <v>12</v>
      </c>
      <c r="C22" s="533" t="s">
        <v>529</v>
      </c>
      <c r="D22" s="533"/>
      <c r="E22" s="533"/>
      <c r="F22" s="533"/>
      <c r="G22" s="364" t="s">
        <v>148</v>
      </c>
      <c r="H22" s="164"/>
      <c r="I22" s="21">
        <v>200</v>
      </c>
      <c r="J22" s="367">
        <v>0</v>
      </c>
      <c r="K22" s="368">
        <v>9.5</v>
      </c>
      <c r="L22" s="369">
        <f t="shared" si="0"/>
        <v>0</v>
      </c>
      <c r="M22" s="370">
        <f t="shared" si="1"/>
        <v>0</v>
      </c>
    </row>
    <row r="23" spans="2:13" s="4" customFormat="1" ht="15.95" customHeight="1" x14ac:dyDescent="0.3">
      <c r="B23" s="363">
        <f t="shared" si="2"/>
        <v>13</v>
      </c>
      <c r="C23" s="533" t="s">
        <v>277</v>
      </c>
      <c r="D23" s="533"/>
      <c r="E23" s="533"/>
      <c r="F23" s="533"/>
      <c r="G23" s="364" t="s">
        <v>148</v>
      </c>
      <c r="H23" s="164"/>
      <c r="I23" s="21">
        <v>150</v>
      </c>
      <c r="J23" s="367">
        <v>0</v>
      </c>
      <c r="K23" s="368">
        <v>9.5</v>
      </c>
      <c r="L23" s="369">
        <f t="shared" si="0"/>
        <v>0</v>
      </c>
      <c r="M23" s="370">
        <f t="shared" si="1"/>
        <v>0</v>
      </c>
    </row>
    <row r="24" spans="2:13" s="4" customFormat="1" ht="15.95" customHeight="1" x14ac:dyDescent="0.3">
      <c r="B24" s="363">
        <f t="shared" si="2"/>
        <v>14</v>
      </c>
      <c r="C24" s="533" t="s">
        <v>278</v>
      </c>
      <c r="D24" s="533"/>
      <c r="E24" s="533"/>
      <c r="F24" s="533"/>
      <c r="G24" s="364" t="s">
        <v>14</v>
      </c>
      <c r="H24" s="164"/>
      <c r="I24" s="21">
        <v>40</v>
      </c>
      <c r="J24" s="367">
        <v>0</v>
      </c>
      <c r="K24" s="368">
        <v>9.5</v>
      </c>
      <c r="L24" s="369">
        <f t="shared" si="0"/>
        <v>0</v>
      </c>
      <c r="M24" s="370">
        <f t="shared" si="1"/>
        <v>0</v>
      </c>
    </row>
    <row r="25" spans="2:13" s="4" customFormat="1" ht="15.95" customHeight="1" x14ac:dyDescent="0.3">
      <c r="B25" s="363">
        <f t="shared" si="2"/>
        <v>15</v>
      </c>
      <c r="C25" s="533" t="s">
        <v>279</v>
      </c>
      <c r="D25" s="533"/>
      <c r="E25" s="533"/>
      <c r="F25" s="533"/>
      <c r="G25" s="364" t="s">
        <v>14</v>
      </c>
      <c r="H25" s="164"/>
      <c r="I25" s="21">
        <v>100</v>
      </c>
      <c r="J25" s="367">
        <v>0</v>
      </c>
      <c r="K25" s="368">
        <v>9.5</v>
      </c>
      <c r="L25" s="369">
        <f t="shared" si="0"/>
        <v>0</v>
      </c>
      <c r="M25" s="370">
        <f t="shared" si="1"/>
        <v>0</v>
      </c>
    </row>
    <row r="26" spans="2:13" s="4" customFormat="1" ht="15.95" customHeight="1" x14ac:dyDescent="0.3">
      <c r="B26" s="363">
        <f t="shared" si="2"/>
        <v>16</v>
      </c>
      <c r="C26" s="534" t="s">
        <v>280</v>
      </c>
      <c r="D26" s="535"/>
      <c r="E26" s="535"/>
      <c r="F26" s="536"/>
      <c r="G26" s="364" t="s">
        <v>147</v>
      </c>
      <c r="H26" s="164"/>
      <c r="I26" s="21">
        <v>70</v>
      </c>
      <c r="J26" s="367">
        <v>0</v>
      </c>
      <c r="K26" s="371">
        <v>0.22</v>
      </c>
      <c r="L26" s="369">
        <f t="shared" si="0"/>
        <v>0</v>
      </c>
      <c r="M26" s="370">
        <f t="shared" si="1"/>
        <v>0</v>
      </c>
    </row>
    <row r="27" spans="2:13" s="4" customFormat="1" ht="15.95" customHeight="1" x14ac:dyDescent="0.3">
      <c r="B27" s="474">
        <f t="shared" si="2"/>
        <v>17</v>
      </c>
      <c r="C27" s="560" t="s">
        <v>692</v>
      </c>
      <c r="D27" s="605"/>
      <c r="E27" s="605"/>
      <c r="F27" s="606"/>
      <c r="G27" s="475" t="s">
        <v>14</v>
      </c>
      <c r="H27" s="476"/>
      <c r="I27" s="477">
        <v>30</v>
      </c>
      <c r="J27" s="478">
        <v>0</v>
      </c>
      <c r="K27" s="479">
        <v>9.5</v>
      </c>
      <c r="L27" s="480">
        <f t="shared" si="0"/>
        <v>0</v>
      </c>
      <c r="M27" s="481">
        <f t="shared" si="1"/>
        <v>0</v>
      </c>
    </row>
    <row r="28" spans="2:13" s="4" customFormat="1" ht="15.95" customHeight="1" x14ac:dyDescent="0.3">
      <c r="B28" s="363">
        <f t="shared" si="2"/>
        <v>18</v>
      </c>
      <c r="C28" s="534" t="s">
        <v>281</v>
      </c>
      <c r="D28" s="535"/>
      <c r="E28" s="535"/>
      <c r="F28" s="536"/>
      <c r="G28" s="364" t="s">
        <v>148</v>
      </c>
      <c r="H28" s="164"/>
      <c r="I28" s="21">
        <v>1500</v>
      </c>
      <c r="J28" s="367">
        <v>0</v>
      </c>
      <c r="K28" s="368">
        <v>9.5</v>
      </c>
      <c r="L28" s="369">
        <f t="shared" si="0"/>
        <v>0</v>
      </c>
      <c r="M28" s="370">
        <f t="shared" si="1"/>
        <v>0</v>
      </c>
    </row>
    <row r="29" spans="2:13" s="4" customFormat="1" ht="13.5" x14ac:dyDescent="0.3">
      <c r="B29" s="363" t="s">
        <v>282</v>
      </c>
      <c r="C29" s="534" t="s">
        <v>283</v>
      </c>
      <c r="D29" s="535"/>
      <c r="E29" s="535"/>
      <c r="F29" s="536"/>
      <c r="G29" s="364" t="s">
        <v>148</v>
      </c>
      <c r="H29" s="164"/>
      <c r="I29" s="21">
        <v>1500</v>
      </c>
      <c r="J29" s="367">
        <v>0</v>
      </c>
      <c r="K29" s="368">
        <v>9.5</v>
      </c>
      <c r="L29" s="369">
        <f>J29*1.095</f>
        <v>0</v>
      </c>
      <c r="M29" s="370">
        <f t="shared" si="1"/>
        <v>0</v>
      </c>
    </row>
    <row r="30" spans="2:13" s="4" customFormat="1" ht="15.95" customHeight="1" x14ac:dyDescent="0.3">
      <c r="B30" s="363">
        <v>20</v>
      </c>
      <c r="C30" s="534" t="s">
        <v>530</v>
      </c>
      <c r="D30" s="535"/>
      <c r="E30" s="535"/>
      <c r="F30" s="536"/>
      <c r="G30" s="364" t="s">
        <v>14</v>
      </c>
      <c r="H30" s="164"/>
      <c r="I30" s="21">
        <v>70</v>
      </c>
      <c r="J30" s="367">
        <v>0</v>
      </c>
      <c r="K30" s="368">
        <v>9.5</v>
      </c>
      <c r="L30" s="369">
        <f>J30*1.095</f>
        <v>0</v>
      </c>
      <c r="M30" s="370">
        <f t="shared" si="1"/>
        <v>0</v>
      </c>
    </row>
    <row r="31" spans="2:13" s="4" customFormat="1" ht="15.95" customHeight="1" x14ac:dyDescent="0.3">
      <c r="B31" s="363">
        <f t="shared" si="2"/>
        <v>21</v>
      </c>
      <c r="C31" s="533" t="s">
        <v>531</v>
      </c>
      <c r="D31" s="533"/>
      <c r="E31" s="533"/>
      <c r="F31" s="533"/>
      <c r="G31" s="364" t="s">
        <v>14</v>
      </c>
      <c r="H31" s="164"/>
      <c r="I31" s="21">
        <v>50</v>
      </c>
      <c r="J31" s="367">
        <v>0</v>
      </c>
      <c r="K31" s="368">
        <v>9.5</v>
      </c>
      <c r="L31" s="369">
        <f>J31*1.095</f>
        <v>0</v>
      </c>
      <c r="M31" s="370">
        <f t="shared" si="1"/>
        <v>0</v>
      </c>
    </row>
    <row r="32" spans="2:13" s="4" customFormat="1" ht="15.95" customHeight="1" x14ac:dyDescent="0.3">
      <c r="B32" s="363">
        <f t="shared" si="2"/>
        <v>22</v>
      </c>
      <c r="C32" s="533" t="s">
        <v>532</v>
      </c>
      <c r="D32" s="533"/>
      <c r="E32" s="533"/>
      <c r="F32" s="533"/>
      <c r="G32" s="364" t="s">
        <v>14</v>
      </c>
      <c r="H32" s="164"/>
      <c r="I32" s="21">
        <v>40</v>
      </c>
      <c r="J32" s="367">
        <v>0</v>
      </c>
      <c r="K32" s="368">
        <v>9.5</v>
      </c>
      <c r="L32" s="369">
        <f>J32*1.095</f>
        <v>0</v>
      </c>
      <c r="M32" s="370">
        <f t="shared" si="1"/>
        <v>0</v>
      </c>
    </row>
    <row r="33" spans="2:13" s="4" customFormat="1" ht="15.95" customHeight="1" x14ac:dyDescent="0.3">
      <c r="B33" s="363">
        <f t="shared" si="2"/>
        <v>23</v>
      </c>
      <c r="C33" s="533" t="s">
        <v>533</v>
      </c>
      <c r="D33" s="533"/>
      <c r="E33" s="533"/>
      <c r="F33" s="533"/>
      <c r="G33" s="364" t="s">
        <v>14</v>
      </c>
      <c r="H33" s="164"/>
      <c r="I33" s="21">
        <v>10</v>
      </c>
      <c r="J33" s="367">
        <v>0</v>
      </c>
      <c r="K33" s="368">
        <v>9.5</v>
      </c>
      <c r="L33" s="369">
        <f>J33*1.095</f>
        <v>0</v>
      </c>
      <c r="M33" s="370">
        <f t="shared" si="1"/>
        <v>0</v>
      </c>
    </row>
    <row r="34" spans="2:13" s="4" customFormat="1" ht="15.95" customHeight="1" x14ac:dyDescent="0.3">
      <c r="B34" s="363">
        <f t="shared" si="2"/>
        <v>24</v>
      </c>
      <c r="C34" s="533" t="s">
        <v>284</v>
      </c>
      <c r="D34" s="533"/>
      <c r="E34" s="533"/>
      <c r="F34" s="533"/>
      <c r="G34" s="364" t="s">
        <v>163</v>
      </c>
      <c r="H34" s="164"/>
      <c r="I34" s="21">
        <v>3500</v>
      </c>
      <c r="J34" s="367">
        <v>0</v>
      </c>
      <c r="K34" s="368">
        <v>9.5</v>
      </c>
      <c r="L34" s="369">
        <f t="shared" si="0"/>
        <v>0</v>
      </c>
      <c r="M34" s="370">
        <f t="shared" si="1"/>
        <v>0</v>
      </c>
    </row>
    <row r="35" spans="2:13" s="4" customFormat="1" ht="15.95" customHeight="1" x14ac:dyDescent="0.3">
      <c r="B35" s="363">
        <f t="shared" si="2"/>
        <v>25</v>
      </c>
      <c r="C35" s="533" t="s">
        <v>285</v>
      </c>
      <c r="D35" s="533"/>
      <c r="E35" s="533"/>
      <c r="F35" s="533"/>
      <c r="G35" s="364" t="s">
        <v>163</v>
      </c>
      <c r="H35" s="164"/>
      <c r="I35" s="21">
        <v>100</v>
      </c>
      <c r="J35" s="367">
        <v>0</v>
      </c>
      <c r="K35" s="368">
        <v>9.5</v>
      </c>
      <c r="L35" s="369">
        <f t="shared" si="0"/>
        <v>0</v>
      </c>
      <c r="M35" s="370">
        <f t="shared" si="1"/>
        <v>0</v>
      </c>
    </row>
    <row r="36" spans="2:13" s="4" customFormat="1" ht="15.95" customHeight="1" x14ac:dyDescent="0.3">
      <c r="B36" s="363">
        <v>26</v>
      </c>
      <c r="C36" s="533" t="s">
        <v>286</v>
      </c>
      <c r="D36" s="533"/>
      <c r="E36" s="533"/>
      <c r="F36" s="533"/>
      <c r="G36" s="364" t="s">
        <v>163</v>
      </c>
      <c r="H36" s="164"/>
      <c r="I36" s="21">
        <v>10</v>
      </c>
      <c r="J36" s="367">
        <v>0</v>
      </c>
      <c r="K36" s="368">
        <v>9.5</v>
      </c>
      <c r="L36" s="369">
        <f t="shared" si="0"/>
        <v>0</v>
      </c>
      <c r="M36" s="370">
        <f t="shared" si="1"/>
        <v>0</v>
      </c>
    </row>
    <row r="37" spans="2:13" s="4" customFormat="1" ht="15.95" customHeight="1" x14ac:dyDescent="0.3">
      <c r="B37" s="363">
        <v>27</v>
      </c>
      <c r="C37" s="533" t="s">
        <v>287</v>
      </c>
      <c r="D37" s="533"/>
      <c r="E37" s="533"/>
      <c r="F37" s="533"/>
      <c r="G37" s="364" t="s">
        <v>163</v>
      </c>
      <c r="H37" s="164"/>
      <c r="I37" s="21">
        <v>10</v>
      </c>
      <c r="J37" s="367">
        <v>0</v>
      </c>
      <c r="K37" s="368">
        <v>9.5</v>
      </c>
      <c r="L37" s="369">
        <f t="shared" si="0"/>
        <v>0</v>
      </c>
      <c r="M37" s="370">
        <f t="shared" si="1"/>
        <v>0</v>
      </c>
    </row>
    <row r="38" spans="2:13" s="26" customFormat="1" ht="15.95" customHeight="1" x14ac:dyDescent="0.3">
      <c r="B38" s="363">
        <v>28</v>
      </c>
      <c r="C38" s="534" t="s">
        <v>288</v>
      </c>
      <c r="D38" s="535"/>
      <c r="E38" s="535"/>
      <c r="F38" s="536"/>
      <c r="G38" s="364" t="s">
        <v>148</v>
      </c>
      <c r="H38" s="164"/>
      <c r="I38" s="21">
        <v>3000</v>
      </c>
      <c r="J38" s="367">
        <v>0</v>
      </c>
      <c r="K38" s="368">
        <v>9.5</v>
      </c>
      <c r="L38" s="369">
        <f t="shared" si="0"/>
        <v>0</v>
      </c>
      <c r="M38" s="370">
        <f t="shared" si="1"/>
        <v>0</v>
      </c>
    </row>
    <row r="39" spans="2:13" s="26" customFormat="1" ht="15.95" customHeight="1" x14ac:dyDescent="0.3">
      <c r="B39" s="363">
        <v>29</v>
      </c>
      <c r="C39" s="534" t="s">
        <v>289</v>
      </c>
      <c r="D39" s="535"/>
      <c r="E39" s="535"/>
      <c r="F39" s="536"/>
      <c r="G39" s="364" t="s">
        <v>147</v>
      </c>
      <c r="H39" s="164"/>
      <c r="I39" s="21">
        <v>100</v>
      </c>
      <c r="J39" s="367">
        <v>0</v>
      </c>
      <c r="K39" s="368">
        <v>9.5</v>
      </c>
      <c r="L39" s="369">
        <f t="shared" si="0"/>
        <v>0</v>
      </c>
      <c r="M39" s="370">
        <f t="shared" si="1"/>
        <v>0</v>
      </c>
    </row>
    <row r="40" spans="2:13" s="4" customFormat="1" ht="15.95" customHeight="1" x14ac:dyDescent="0.3">
      <c r="B40" s="363">
        <v>30</v>
      </c>
      <c r="C40" s="534" t="s">
        <v>534</v>
      </c>
      <c r="D40" s="554"/>
      <c r="E40" s="554"/>
      <c r="F40" s="555"/>
      <c r="G40" s="364" t="s">
        <v>148</v>
      </c>
      <c r="H40" s="164"/>
      <c r="I40" s="21">
        <v>30</v>
      </c>
      <c r="J40" s="367">
        <v>0</v>
      </c>
      <c r="K40" s="368">
        <v>9.5</v>
      </c>
      <c r="L40" s="369">
        <f t="shared" si="0"/>
        <v>0</v>
      </c>
      <c r="M40" s="370">
        <f t="shared" si="1"/>
        <v>0</v>
      </c>
    </row>
    <row r="41" spans="2:13" s="4" customFormat="1" ht="33" customHeight="1" x14ac:dyDescent="0.3">
      <c r="B41" s="363">
        <v>31</v>
      </c>
      <c r="C41" s="595" t="s">
        <v>290</v>
      </c>
      <c r="D41" s="603"/>
      <c r="E41" s="603"/>
      <c r="F41" s="604"/>
      <c r="G41" s="364" t="s">
        <v>148</v>
      </c>
      <c r="H41" s="164"/>
      <c r="I41" s="21">
        <v>1500</v>
      </c>
      <c r="J41" s="367">
        <v>0</v>
      </c>
      <c r="K41" s="368">
        <v>9.5</v>
      </c>
      <c r="L41" s="369">
        <f t="shared" si="0"/>
        <v>0</v>
      </c>
      <c r="M41" s="370">
        <f t="shared" si="1"/>
        <v>0</v>
      </c>
    </row>
    <row r="42" spans="2:13" s="4" customFormat="1" ht="33" customHeight="1" x14ac:dyDescent="0.3">
      <c r="B42" s="363">
        <v>32</v>
      </c>
      <c r="C42" s="534" t="s">
        <v>291</v>
      </c>
      <c r="D42" s="554"/>
      <c r="E42" s="554"/>
      <c r="F42" s="555"/>
      <c r="G42" s="364" t="s">
        <v>147</v>
      </c>
      <c r="H42" s="164"/>
      <c r="I42" s="21">
        <v>1500</v>
      </c>
      <c r="J42" s="367">
        <v>0</v>
      </c>
      <c r="K42" s="368">
        <v>9.5</v>
      </c>
      <c r="L42" s="369">
        <f t="shared" si="0"/>
        <v>0</v>
      </c>
      <c r="M42" s="370">
        <f t="shared" si="1"/>
        <v>0</v>
      </c>
    </row>
    <row r="43" spans="2:13" s="4" customFormat="1" ht="15.95" customHeight="1" x14ac:dyDescent="0.3">
      <c r="B43" s="363">
        <v>33</v>
      </c>
      <c r="C43" s="533" t="s">
        <v>292</v>
      </c>
      <c r="D43" s="533"/>
      <c r="E43" s="533"/>
      <c r="F43" s="533"/>
      <c r="G43" s="364" t="s">
        <v>147</v>
      </c>
      <c r="H43" s="164"/>
      <c r="I43" s="21">
        <v>100</v>
      </c>
      <c r="J43" s="367">
        <v>0</v>
      </c>
      <c r="K43" s="368">
        <v>9.5</v>
      </c>
      <c r="L43" s="369">
        <f t="shared" si="0"/>
        <v>0</v>
      </c>
      <c r="M43" s="370">
        <f t="shared" si="1"/>
        <v>0</v>
      </c>
    </row>
    <row r="44" spans="2:13" s="4" customFormat="1" ht="28.5" customHeight="1" x14ac:dyDescent="0.3">
      <c r="B44" s="363">
        <v>34</v>
      </c>
      <c r="C44" s="533" t="s">
        <v>293</v>
      </c>
      <c r="D44" s="533"/>
      <c r="E44" s="533"/>
      <c r="F44" s="533"/>
      <c r="G44" s="364" t="s">
        <v>147</v>
      </c>
      <c r="H44" s="164"/>
      <c r="I44" s="21">
        <v>2500</v>
      </c>
      <c r="J44" s="367">
        <v>0</v>
      </c>
      <c r="K44" s="368">
        <v>9.5</v>
      </c>
      <c r="L44" s="369">
        <f t="shared" si="0"/>
        <v>0</v>
      </c>
      <c r="M44" s="370">
        <f t="shared" si="1"/>
        <v>0</v>
      </c>
    </row>
    <row r="45" spans="2:13" s="4" customFormat="1" ht="15.95" customHeight="1" x14ac:dyDescent="0.3">
      <c r="B45" s="363">
        <v>35</v>
      </c>
      <c r="C45" s="533" t="s">
        <v>294</v>
      </c>
      <c r="D45" s="533"/>
      <c r="E45" s="533"/>
      <c r="F45" s="533"/>
      <c r="G45" s="364" t="s">
        <v>147</v>
      </c>
      <c r="H45" s="164"/>
      <c r="I45" s="21">
        <v>300</v>
      </c>
      <c r="J45" s="367">
        <v>0</v>
      </c>
      <c r="K45" s="368">
        <v>9.5</v>
      </c>
      <c r="L45" s="369">
        <f t="shared" si="0"/>
        <v>0</v>
      </c>
      <c r="M45" s="370">
        <f t="shared" si="1"/>
        <v>0</v>
      </c>
    </row>
    <row r="46" spans="2:13" s="4" customFormat="1" ht="15.95" customHeight="1" x14ac:dyDescent="0.3">
      <c r="B46" s="363">
        <v>36</v>
      </c>
      <c r="C46" s="533" t="s">
        <v>295</v>
      </c>
      <c r="D46" s="533"/>
      <c r="E46" s="533"/>
      <c r="F46" s="533"/>
      <c r="G46" s="364" t="s">
        <v>147</v>
      </c>
      <c r="H46" s="164"/>
      <c r="I46" s="21">
        <v>50</v>
      </c>
      <c r="J46" s="367">
        <v>0</v>
      </c>
      <c r="K46" s="368">
        <v>9.5</v>
      </c>
      <c r="L46" s="369">
        <f t="shared" si="0"/>
        <v>0</v>
      </c>
      <c r="M46" s="370">
        <f t="shared" si="1"/>
        <v>0</v>
      </c>
    </row>
    <row r="47" spans="2:13" s="4" customFormat="1" ht="15.95" customHeight="1" x14ac:dyDescent="0.3">
      <c r="B47" s="363">
        <v>37</v>
      </c>
      <c r="C47" s="533" t="s">
        <v>296</v>
      </c>
      <c r="D47" s="533"/>
      <c r="E47" s="533"/>
      <c r="F47" s="533"/>
      <c r="G47" s="364" t="s">
        <v>147</v>
      </c>
      <c r="H47" s="164"/>
      <c r="I47" s="21">
        <v>50</v>
      </c>
      <c r="J47" s="367">
        <v>0</v>
      </c>
      <c r="K47" s="368">
        <v>9.5</v>
      </c>
      <c r="L47" s="369">
        <f t="shared" si="0"/>
        <v>0</v>
      </c>
      <c r="M47" s="370">
        <f t="shared" si="1"/>
        <v>0</v>
      </c>
    </row>
    <row r="48" spans="2:13" s="4" customFormat="1" ht="36.75" customHeight="1" x14ac:dyDescent="0.3">
      <c r="B48" s="363">
        <v>38</v>
      </c>
      <c r="C48" s="534" t="s">
        <v>297</v>
      </c>
      <c r="D48" s="535"/>
      <c r="E48" s="535"/>
      <c r="F48" s="536"/>
      <c r="G48" s="364" t="s">
        <v>148</v>
      </c>
      <c r="H48" s="164"/>
      <c r="I48" s="21">
        <v>300</v>
      </c>
      <c r="J48" s="367">
        <v>0</v>
      </c>
      <c r="K48" s="368">
        <v>9.5</v>
      </c>
      <c r="L48" s="369">
        <f>J48*1.095</f>
        <v>0</v>
      </c>
      <c r="M48" s="370">
        <f t="shared" si="1"/>
        <v>0</v>
      </c>
    </row>
    <row r="49" spans="2:13" s="4" customFormat="1" ht="13.5" x14ac:dyDescent="0.3">
      <c r="B49" s="363">
        <v>39</v>
      </c>
      <c r="C49" s="533" t="s">
        <v>535</v>
      </c>
      <c r="D49" s="533"/>
      <c r="E49" s="533"/>
      <c r="F49" s="533"/>
      <c r="G49" s="364" t="s">
        <v>148</v>
      </c>
      <c r="H49" s="164"/>
      <c r="I49" s="21">
        <v>100</v>
      </c>
      <c r="J49" s="367">
        <v>0</v>
      </c>
      <c r="K49" s="368">
        <v>9.5</v>
      </c>
      <c r="L49" s="369">
        <f t="shared" si="0"/>
        <v>0</v>
      </c>
      <c r="M49" s="370">
        <f t="shared" si="1"/>
        <v>0</v>
      </c>
    </row>
    <row r="50" spans="2:13" s="4" customFormat="1" ht="33" customHeight="1" x14ac:dyDescent="0.3">
      <c r="B50" s="363">
        <v>40</v>
      </c>
      <c r="C50" s="534" t="s">
        <v>298</v>
      </c>
      <c r="D50" s="535"/>
      <c r="E50" s="535"/>
      <c r="F50" s="536"/>
      <c r="G50" s="364" t="s">
        <v>148</v>
      </c>
      <c r="H50" s="164"/>
      <c r="I50" s="21">
        <v>50</v>
      </c>
      <c r="J50" s="367">
        <v>0</v>
      </c>
      <c r="K50" s="368">
        <v>9.5</v>
      </c>
      <c r="L50" s="369">
        <f>J50*1.095</f>
        <v>0</v>
      </c>
      <c r="M50" s="370">
        <f t="shared" si="1"/>
        <v>0</v>
      </c>
    </row>
    <row r="51" spans="2:13" s="4" customFormat="1" ht="15.95" customHeight="1" x14ac:dyDescent="0.3">
      <c r="B51" s="363">
        <v>41</v>
      </c>
      <c r="C51" s="533" t="s">
        <v>299</v>
      </c>
      <c r="D51" s="533"/>
      <c r="E51" s="533"/>
      <c r="F51" s="533"/>
      <c r="G51" s="364" t="s">
        <v>148</v>
      </c>
      <c r="H51" s="164"/>
      <c r="I51" s="21">
        <v>30</v>
      </c>
      <c r="J51" s="367">
        <v>0</v>
      </c>
      <c r="K51" s="368">
        <v>9.5</v>
      </c>
      <c r="L51" s="369">
        <f t="shared" si="0"/>
        <v>0</v>
      </c>
      <c r="M51" s="370">
        <f t="shared" si="1"/>
        <v>0</v>
      </c>
    </row>
    <row r="52" spans="2:13" s="4" customFormat="1" ht="15.95" customHeight="1" x14ac:dyDescent="0.3">
      <c r="B52" s="363">
        <v>42</v>
      </c>
      <c r="C52" s="533" t="s">
        <v>300</v>
      </c>
      <c r="D52" s="533"/>
      <c r="E52" s="533"/>
      <c r="F52" s="533"/>
      <c r="G52" s="364" t="s">
        <v>148</v>
      </c>
      <c r="H52" s="164"/>
      <c r="I52" s="21">
        <v>20</v>
      </c>
      <c r="J52" s="367">
        <v>0</v>
      </c>
      <c r="K52" s="368">
        <v>9.5</v>
      </c>
      <c r="L52" s="369">
        <f t="shared" si="0"/>
        <v>0</v>
      </c>
      <c r="M52" s="370">
        <f t="shared" si="1"/>
        <v>0</v>
      </c>
    </row>
    <row r="53" spans="2:13" s="4" customFormat="1" ht="15.95" customHeight="1" x14ac:dyDescent="0.3">
      <c r="B53" s="363">
        <v>43</v>
      </c>
      <c r="C53" s="533" t="s">
        <v>301</v>
      </c>
      <c r="D53" s="533"/>
      <c r="E53" s="533"/>
      <c r="F53" s="533"/>
      <c r="G53" s="364" t="s">
        <v>148</v>
      </c>
      <c r="H53" s="164"/>
      <c r="I53" s="21">
        <v>100</v>
      </c>
      <c r="J53" s="367">
        <v>0</v>
      </c>
      <c r="K53" s="368">
        <v>9.5</v>
      </c>
      <c r="L53" s="369">
        <f t="shared" si="0"/>
        <v>0</v>
      </c>
      <c r="M53" s="370">
        <f t="shared" si="1"/>
        <v>0</v>
      </c>
    </row>
    <row r="54" spans="2:13" s="4" customFormat="1" ht="15.95" customHeight="1" x14ac:dyDescent="0.3">
      <c r="B54" s="363">
        <v>44</v>
      </c>
      <c r="C54" s="533" t="s">
        <v>541</v>
      </c>
      <c r="D54" s="533"/>
      <c r="E54" s="533"/>
      <c r="F54" s="533"/>
      <c r="G54" s="364" t="s">
        <v>148</v>
      </c>
      <c r="H54" s="164"/>
      <c r="I54" s="21">
        <v>50</v>
      </c>
      <c r="J54" s="367">
        <v>0</v>
      </c>
      <c r="K54" s="368">
        <v>9.5</v>
      </c>
      <c r="L54" s="369">
        <f t="shared" si="0"/>
        <v>0</v>
      </c>
      <c r="M54" s="370">
        <f t="shared" si="1"/>
        <v>0</v>
      </c>
    </row>
    <row r="55" spans="2:13" s="4" customFormat="1" ht="15.95" customHeight="1" x14ac:dyDescent="0.3">
      <c r="B55" s="363">
        <v>45</v>
      </c>
      <c r="C55" s="533" t="s">
        <v>536</v>
      </c>
      <c r="D55" s="533"/>
      <c r="E55" s="533"/>
      <c r="F55" s="533"/>
      <c r="G55" s="364" t="s">
        <v>147</v>
      </c>
      <c r="H55" s="164"/>
      <c r="I55" s="21">
        <v>10</v>
      </c>
      <c r="J55" s="367">
        <v>0</v>
      </c>
      <c r="K55" s="368">
        <v>9.5</v>
      </c>
      <c r="L55" s="369">
        <f t="shared" si="0"/>
        <v>0</v>
      </c>
      <c r="M55" s="370">
        <f t="shared" si="1"/>
        <v>0</v>
      </c>
    </row>
    <row r="56" spans="2:13" s="4" customFormat="1" ht="15.95" customHeight="1" x14ac:dyDescent="0.3">
      <c r="B56" s="363">
        <v>46</v>
      </c>
      <c r="C56" s="533" t="s">
        <v>302</v>
      </c>
      <c r="D56" s="533"/>
      <c r="E56" s="533"/>
      <c r="F56" s="533"/>
      <c r="G56" s="364" t="s">
        <v>147</v>
      </c>
      <c r="H56" s="164"/>
      <c r="I56" s="21">
        <v>70</v>
      </c>
      <c r="J56" s="367">
        <v>0</v>
      </c>
      <c r="K56" s="368">
        <v>9.5</v>
      </c>
      <c r="L56" s="369">
        <f t="shared" si="0"/>
        <v>0</v>
      </c>
      <c r="M56" s="370">
        <f t="shared" si="1"/>
        <v>0</v>
      </c>
    </row>
    <row r="57" spans="2:13" s="4" customFormat="1" ht="13.5" x14ac:dyDescent="0.3">
      <c r="B57" s="363">
        <v>47</v>
      </c>
      <c r="C57" s="533" t="s">
        <v>303</v>
      </c>
      <c r="D57" s="533"/>
      <c r="E57" s="533"/>
      <c r="F57" s="533"/>
      <c r="G57" s="364" t="s">
        <v>147</v>
      </c>
      <c r="H57" s="164"/>
      <c r="I57" s="21">
        <v>50</v>
      </c>
      <c r="J57" s="367">
        <v>0</v>
      </c>
      <c r="K57" s="368">
        <v>9.5</v>
      </c>
      <c r="L57" s="369">
        <f t="shared" si="0"/>
        <v>0</v>
      </c>
      <c r="M57" s="370">
        <f t="shared" si="1"/>
        <v>0</v>
      </c>
    </row>
    <row r="58" spans="2:13" s="4" customFormat="1" ht="15.95" customHeight="1" x14ac:dyDescent="0.3">
      <c r="B58" s="363">
        <v>48</v>
      </c>
      <c r="C58" s="533" t="s">
        <v>304</v>
      </c>
      <c r="D58" s="533"/>
      <c r="E58" s="533"/>
      <c r="F58" s="533"/>
      <c r="G58" s="364" t="s">
        <v>147</v>
      </c>
      <c r="H58" s="164"/>
      <c r="I58" s="21">
        <v>150</v>
      </c>
      <c r="J58" s="367">
        <v>0</v>
      </c>
      <c r="K58" s="368">
        <v>9.5</v>
      </c>
      <c r="L58" s="369">
        <f t="shared" si="0"/>
        <v>0</v>
      </c>
      <c r="M58" s="370">
        <f t="shared" si="1"/>
        <v>0</v>
      </c>
    </row>
    <row r="59" spans="2:13" s="26" customFormat="1" ht="15.95" customHeight="1" x14ac:dyDescent="0.3">
      <c r="B59" s="363">
        <v>49</v>
      </c>
      <c r="C59" s="534" t="s">
        <v>305</v>
      </c>
      <c r="D59" s="535"/>
      <c r="E59" s="535"/>
      <c r="F59" s="536"/>
      <c r="G59" s="364" t="s">
        <v>148</v>
      </c>
      <c r="H59" s="164"/>
      <c r="I59" s="21">
        <v>100</v>
      </c>
      <c r="J59" s="367">
        <v>0</v>
      </c>
      <c r="K59" s="368">
        <v>9.5</v>
      </c>
      <c r="L59" s="369">
        <f>J59*1.095</f>
        <v>0</v>
      </c>
      <c r="M59" s="370">
        <f t="shared" si="1"/>
        <v>0</v>
      </c>
    </row>
    <row r="60" spans="2:13" s="26" customFormat="1" ht="15.95" customHeight="1" x14ac:dyDescent="0.3">
      <c r="B60" s="363">
        <v>50</v>
      </c>
      <c r="C60" s="534" t="s">
        <v>306</v>
      </c>
      <c r="D60" s="535"/>
      <c r="E60" s="535"/>
      <c r="F60" s="536"/>
      <c r="G60" s="364" t="s">
        <v>148</v>
      </c>
      <c r="H60" s="164"/>
      <c r="I60" s="21">
        <v>100</v>
      </c>
      <c r="J60" s="367">
        <v>0</v>
      </c>
      <c r="K60" s="368">
        <v>9.5</v>
      </c>
      <c r="L60" s="369">
        <f>J60*1.095</f>
        <v>0</v>
      </c>
      <c r="M60" s="370">
        <f t="shared" si="1"/>
        <v>0</v>
      </c>
    </row>
    <row r="61" spans="2:13" s="26" customFormat="1" ht="15.95" customHeight="1" x14ac:dyDescent="0.3">
      <c r="B61" s="363">
        <v>51</v>
      </c>
      <c r="C61" s="533" t="s">
        <v>537</v>
      </c>
      <c r="D61" s="533"/>
      <c r="E61" s="533"/>
      <c r="F61" s="533"/>
      <c r="G61" s="364" t="s">
        <v>147</v>
      </c>
      <c r="H61" s="164"/>
      <c r="I61" s="21">
        <v>150</v>
      </c>
      <c r="J61" s="367">
        <v>0</v>
      </c>
      <c r="K61" s="368">
        <v>9.5</v>
      </c>
      <c r="L61" s="369">
        <f t="shared" si="0"/>
        <v>0</v>
      </c>
      <c r="M61" s="370">
        <f t="shared" si="1"/>
        <v>0</v>
      </c>
    </row>
    <row r="62" spans="2:13" s="26" customFormat="1" ht="30" customHeight="1" x14ac:dyDescent="0.3">
      <c r="B62" s="363">
        <v>52</v>
      </c>
      <c r="C62" s="533" t="s">
        <v>307</v>
      </c>
      <c r="D62" s="533"/>
      <c r="E62" s="533"/>
      <c r="F62" s="533"/>
      <c r="G62" s="364" t="s">
        <v>148</v>
      </c>
      <c r="H62" s="164"/>
      <c r="I62" s="21">
        <v>70</v>
      </c>
      <c r="J62" s="367">
        <v>0</v>
      </c>
      <c r="K62" s="368">
        <v>9.5</v>
      </c>
      <c r="L62" s="369">
        <f t="shared" si="0"/>
        <v>0</v>
      </c>
      <c r="M62" s="370">
        <f t="shared" si="1"/>
        <v>0</v>
      </c>
    </row>
    <row r="63" spans="2:13" s="26" customFormat="1" ht="30.75" customHeight="1" x14ac:dyDescent="0.3">
      <c r="B63" s="363">
        <v>53</v>
      </c>
      <c r="C63" s="533" t="s">
        <v>308</v>
      </c>
      <c r="D63" s="533"/>
      <c r="E63" s="533"/>
      <c r="F63" s="533"/>
      <c r="G63" s="364" t="s">
        <v>148</v>
      </c>
      <c r="H63" s="164"/>
      <c r="I63" s="21">
        <v>80</v>
      </c>
      <c r="J63" s="367">
        <v>0</v>
      </c>
      <c r="K63" s="368">
        <v>9.5</v>
      </c>
      <c r="L63" s="369">
        <f t="shared" si="0"/>
        <v>0</v>
      </c>
      <c r="M63" s="370">
        <f t="shared" si="1"/>
        <v>0</v>
      </c>
    </row>
    <row r="64" spans="2:13" s="26" customFormat="1" ht="15.95" customHeight="1" x14ac:dyDescent="0.3">
      <c r="B64" s="363">
        <v>54</v>
      </c>
      <c r="C64" s="533" t="s">
        <v>309</v>
      </c>
      <c r="D64" s="533"/>
      <c r="E64" s="533"/>
      <c r="F64" s="533"/>
      <c r="G64" s="364" t="s">
        <v>148</v>
      </c>
      <c r="H64" s="164"/>
      <c r="I64" s="21">
        <v>20</v>
      </c>
      <c r="J64" s="367">
        <v>0</v>
      </c>
      <c r="K64" s="368">
        <v>22</v>
      </c>
      <c r="L64" s="369">
        <f>J64*1.22</f>
        <v>0</v>
      </c>
      <c r="M64" s="370">
        <f t="shared" si="1"/>
        <v>0</v>
      </c>
    </row>
    <row r="65" spans="2:13" s="26" customFormat="1" ht="15.95" customHeight="1" x14ac:dyDescent="0.3">
      <c r="B65" s="363">
        <v>55</v>
      </c>
      <c r="C65" s="533" t="s">
        <v>310</v>
      </c>
      <c r="D65" s="533"/>
      <c r="E65" s="533"/>
      <c r="F65" s="533"/>
      <c r="G65" s="364" t="s">
        <v>148</v>
      </c>
      <c r="H65" s="164"/>
      <c r="I65" s="21">
        <v>60</v>
      </c>
      <c r="J65" s="367">
        <v>0</v>
      </c>
      <c r="K65" s="368">
        <v>9.5</v>
      </c>
      <c r="L65" s="369">
        <f t="shared" ref="L65:L93" si="3">J65*1.095</f>
        <v>0</v>
      </c>
      <c r="M65" s="370">
        <f t="shared" si="1"/>
        <v>0</v>
      </c>
    </row>
    <row r="66" spans="2:13" s="26" customFormat="1" ht="15.95" customHeight="1" x14ac:dyDescent="0.3">
      <c r="B66" s="363">
        <v>56</v>
      </c>
      <c r="C66" s="533" t="s">
        <v>311</v>
      </c>
      <c r="D66" s="533"/>
      <c r="E66" s="533"/>
      <c r="F66" s="533"/>
      <c r="G66" s="100" t="s">
        <v>147</v>
      </c>
      <c r="H66" s="164"/>
      <c r="I66" s="21">
        <v>600</v>
      </c>
      <c r="J66" s="367">
        <v>0</v>
      </c>
      <c r="K66" s="368">
        <v>9.5</v>
      </c>
      <c r="L66" s="369">
        <f t="shared" si="3"/>
        <v>0</v>
      </c>
      <c r="M66" s="370">
        <f t="shared" si="1"/>
        <v>0</v>
      </c>
    </row>
    <row r="67" spans="2:13" s="26" customFormat="1" ht="15.95" customHeight="1" x14ac:dyDescent="0.3">
      <c r="B67" s="363">
        <v>57</v>
      </c>
      <c r="C67" s="537" t="s">
        <v>312</v>
      </c>
      <c r="D67" s="601"/>
      <c r="E67" s="601"/>
      <c r="F67" s="602"/>
      <c r="G67" s="100" t="s">
        <v>147</v>
      </c>
      <c r="H67" s="164"/>
      <c r="I67" s="21">
        <v>50</v>
      </c>
      <c r="J67" s="367">
        <v>0</v>
      </c>
      <c r="K67" s="368">
        <v>9.5</v>
      </c>
      <c r="L67" s="369">
        <f t="shared" si="3"/>
        <v>0</v>
      </c>
      <c r="M67" s="370">
        <f t="shared" si="1"/>
        <v>0</v>
      </c>
    </row>
    <row r="68" spans="2:13" s="26" customFormat="1" ht="30.75" customHeight="1" x14ac:dyDescent="0.3">
      <c r="B68" s="363">
        <v>58</v>
      </c>
      <c r="C68" s="595" t="s">
        <v>313</v>
      </c>
      <c r="D68" s="603"/>
      <c r="E68" s="603"/>
      <c r="F68" s="604"/>
      <c r="G68" s="100" t="s">
        <v>148</v>
      </c>
      <c r="H68" s="164"/>
      <c r="I68" s="21">
        <v>250</v>
      </c>
      <c r="J68" s="367">
        <v>0</v>
      </c>
      <c r="K68" s="368">
        <v>9.5</v>
      </c>
      <c r="L68" s="369">
        <f t="shared" si="3"/>
        <v>0</v>
      </c>
      <c r="M68" s="370">
        <f t="shared" si="1"/>
        <v>0</v>
      </c>
    </row>
    <row r="69" spans="2:13" s="26" customFormat="1" ht="30.75" customHeight="1" x14ac:dyDescent="0.3">
      <c r="B69" s="363">
        <v>59</v>
      </c>
      <c r="C69" s="595" t="s">
        <v>314</v>
      </c>
      <c r="D69" s="596"/>
      <c r="E69" s="596"/>
      <c r="F69" s="597"/>
      <c r="G69" s="100" t="s">
        <v>148</v>
      </c>
      <c r="H69" s="164"/>
      <c r="I69" s="21">
        <v>10</v>
      </c>
      <c r="J69" s="367">
        <v>0</v>
      </c>
      <c r="K69" s="368">
        <v>9.5</v>
      </c>
      <c r="L69" s="369">
        <f t="shared" si="3"/>
        <v>0</v>
      </c>
      <c r="M69" s="370">
        <f t="shared" si="1"/>
        <v>0</v>
      </c>
    </row>
    <row r="70" spans="2:13" s="170" customFormat="1" ht="27" customHeight="1" x14ac:dyDescent="0.3">
      <c r="B70" s="363">
        <v>60</v>
      </c>
      <c r="C70" s="595" t="s">
        <v>315</v>
      </c>
      <c r="D70" s="596"/>
      <c r="E70" s="596"/>
      <c r="F70" s="597"/>
      <c r="G70" s="100" t="s">
        <v>148</v>
      </c>
      <c r="H70" s="164"/>
      <c r="I70" s="21">
        <v>30</v>
      </c>
      <c r="J70" s="367">
        <v>0</v>
      </c>
      <c r="K70" s="368">
        <v>9.5</v>
      </c>
      <c r="L70" s="369">
        <f t="shared" si="3"/>
        <v>0</v>
      </c>
      <c r="M70" s="370">
        <f t="shared" si="1"/>
        <v>0</v>
      </c>
    </row>
    <row r="71" spans="2:13" s="26" customFormat="1" ht="29.25" customHeight="1" x14ac:dyDescent="0.3">
      <c r="B71" s="363">
        <v>61</v>
      </c>
      <c r="C71" s="598" t="s">
        <v>538</v>
      </c>
      <c r="D71" s="599"/>
      <c r="E71" s="599"/>
      <c r="F71" s="600"/>
      <c r="G71" s="482" t="s">
        <v>14</v>
      </c>
      <c r="H71" s="164"/>
      <c r="I71" s="21">
        <v>100</v>
      </c>
      <c r="J71" s="367">
        <v>0</v>
      </c>
      <c r="K71" s="368">
        <v>9.5</v>
      </c>
      <c r="L71" s="369">
        <f>J71*1.095</f>
        <v>0</v>
      </c>
      <c r="M71" s="370">
        <f t="shared" si="1"/>
        <v>0</v>
      </c>
    </row>
    <row r="72" spans="2:13" s="26" customFormat="1" ht="27.75" customHeight="1" x14ac:dyDescent="0.3">
      <c r="B72" s="363">
        <v>62</v>
      </c>
      <c r="C72" s="563" t="s">
        <v>316</v>
      </c>
      <c r="D72" s="563"/>
      <c r="E72" s="563"/>
      <c r="F72" s="563"/>
      <c r="G72" s="100" t="s">
        <v>147</v>
      </c>
      <c r="H72" s="164"/>
      <c r="I72" s="21">
        <v>200</v>
      </c>
      <c r="J72" s="367">
        <v>0</v>
      </c>
      <c r="K72" s="368">
        <v>9.5</v>
      </c>
      <c r="L72" s="369">
        <f t="shared" si="3"/>
        <v>0</v>
      </c>
      <c r="M72" s="370">
        <f t="shared" si="1"/>
        <v>0</v>
      </c>
    </row>
    <row r="73" spans="2:13" s="26" customFormat="1" ht="27.75" customHeight="1" x14ac:dyDescent="0.3">
      <c r="B73" s="363">
        <v>63</v>
      </c>
      <c r="C73" s="564" t="s">
        <v>317</v>
      </c>
      <c r="D73" s="565"/>
      <c r="E73" s="565"/>
      <c r="F73" s="566"/>
      <c r="G73" s="100" t="s">
        <v>147</v>
      </c>
      <c r="H73" s="164"/>
      <c r="I73" s="21">
        <v>200</v>
      </c>
      <c r="J73" s="367">
        <v>0</v>
      </c>
      <c r="K73" s="368">
        <v>9.5</v>
      </c>
      <c r="L73" s="369">
        <f t="shared" si="3"/>
        <v>0</v>
      </c>
      <c r="M73" s="370">
        <f t="shared" si="1"/>
        <v>0</v>
      </c>
    </row>
    <row r="74" spans="2:13" s="26" customFormat="1" ht="30.75" customHeight="1" x14ac:dyDescent="0.3">
      <c r="B74" s="363" t="s">
        <v>318</v>
      </c>
      <c r="C74" s="534" t="s">
        <v>319</v>
      </c>
      <c r="D74" s="535"/>
      <c r="E74" s="535"/>
      <c r="F74" s="536"/>
      <c r="G74" s="100" t="s">
        <v>148</v>
      </c>
      <c r="H74" s="164"/>
      <c r="I74" s="21">
        <v>1600</v>
      </c>
      <c r="J74" s="367">
        <v>0</v>
      </c>
      <c r="K74" s="368">
        <v>9.5</v>
      </c>
      <c r="L74" s="369">
        <f>J74*1.095</f>
        <v>0</v>
      </c>
      <c r="M74" s="370">
        <f t="shared" si="1"/>
        <v>0</v>
      </c>
    </row>
    <row r="75" spans="2:13" s="26" customFormat="1" ht="15" x14ac:dyDescent="0.3">
      <c r="B75" s="363">
        <v>65</v>
      </c>
      <c r="C75" s="533" t="s">
        <v>320</v>
      </c>
      <c r="D75" s="533"/>
      <c r="E75" s="533"/>
      <c r="F75" s="533"/>
      <c r="G75" s="100" t="s">
        <v>147</v>
      </c>
      <c r="H75" s="164"/>
      <c r="I75" s="21">
        <v>100</v>
      </c>
      <c r="J75" s="367">
        <v>0</v>
      </c>
      <c r="K75" s="368">
        <v>9.5</v>
      </c>
      <c r="L75" s="369">
        <f t="shared" si="3"/>
        <v>0</v>
      </c>
      <c r="M75" s="370">
        <f t="shared" si="1"/>
        <v>0</v>
      </c>
    </row>
    <row r="76" spans="2:13" s="26" customFormat="1" ht="15.95" customHeight="1" x14ac:dyDescent="0.3">
      <c r="B76" s="363">
        <v>66</v>
      </c>
      <c r="C76" s="533" t="s">
        <v>321</v>
      </c>
      <c r="D76" s="533"/>
      <c r="E76" s="533"/>
      <c r="F76" s="533"/>
      <c r="G76" s="100" t="s">
        <v>147</v>
      </c>
      <c r="H76" s="164"/>
      <c r="I76" s="21">
        <v>5</v>
      </c>
      <c r="J76" s="367">
        <v>0</v>
      </c>
      <c r="K76" s="368">
        <v>9.5</v>
      </c>
      <c r="L76" s="369">
        <f t="shared" si="3"/>
        <v>0</v>
      </c>
      <c r="M76" s="370">
        <f t="shared" ref="M76:M93" si="4">I76*L76</f>
        <v>0</v>
      </c>
    </row>
    <row r="77" spans="2:13" s="26" customFormat="1" ht="15.95" customHeight="1" x14ac:dyDescent="0.3">
      <c r="B77" s="363">
        <v>67</v>
      </c>
      <c r="C77" s="533" t="s">
        <v>322</v>
      </c>
      <c r="D77" s="533"/>
      <c r="E77" s="533"/>
      <c r="F77" s="533"/>
      <c r="G77" s="100" t="s">
        <v>147</v>
      </c>
      <c r="H77" s="164"/>
      <c r="I77" s="21">
        <v>80</v>
      </c>
      <c r="J77" s="367">
        <v>0</v>
      </c>
      <c r="K77" s="368">
        <v>9.5</v>
      </c>
      <c r="L77" s="369">
        <f t="shared" si="3"/>
        <v>0</v>
      </c>
      <c r="M77" s="370">
        <f t="shared" si="4"/>
        <v>0</v>
      </c>
    </row>
    <row r="78" spans="2:13" s="26" customFormat="1" ht="15.95" customHeight="1" x14ac:dyDescent="0.3">
      <c r="B78" s="363">
        <v>68</v>
      </c>
      <c r="C78" s="533" t="s">
        <v>540</v>
      </c>
      <c r="D78" s="533"/>
      <c r="E78" s="533"/>
      <c r="F78" s="533"/>
      <c r="G78" s="100" t="s">
        <v>147</v>
      </c>
      <c r="H78" s="164"/>
      <c r="I78" s="21">
        <v>5</v>
      </c>
      <c r="J78" s="367">
        <v>0</v>
      </c>
      <c r="K78" s="368">
        <v>9.5</v>
      </c>
      <c r="L78" s="369">
        <f t="shared" si="3"/>
        <v>0</v>
      </c>
      <c r="M78" s="370">
        <f t="shared" si="4"/>
        <v>0</v>
      </c>
    </row>
    <row r="79" spans="2:13" s="26" customFormat="1" ht="15.95" customHeight="1" x14ac:dyDescent="0.3">
      <c r="B79" s="363">
        <v>69</v>
      </c>
      <c r="C79" s="533" t="s">
        <v>323</v>
      </c>
      <c r="D79" s="533"/>
      <c r="E79" s="533"/>
      <c r="F79" s="533"/>
      <c r="G79" s="100" t="s">
        <v>147</v>
      </c>
      <c r="H79" s="164"/>
      <c r="I79" s="21">
        <v>10</v>
      </c>
      <c r="J79" s="367">
        <v>0</v>
      </c>
      <c r="K79" s="368">
        <v>9.5</v>
      </c>
      <c r="L79" s="369">
        <f t="shared" si="3"/>
        <v>0</v>
      </c>
      <c r="M79" s="370">
        <f t="shared" si="4"/>
        <v>0</v>
      </c>
    </row>
    <row r="80" spans="2:13" s="26" customFormat="1" ht="15.95" customHeight="1" x14ac:dyDescent="0.3">
      <c r="B80" s="363">
        <v>70</v>
      </c>
      <c r="C80" s="533" t="s">
        <v>324</v>
      </c>
      <c r="D80" s="533"/>
      <c r="E80" s="533"/>
      <c r="F80" s="533"/>
      <c r="G80" s="100" t="s">
        <v>147</v>
      </c>
      <c r="H80" s="164"/>
      <c r="I80" s="21">
        <v>20</v>
      </c>
      <c r="J80" s="367">
        <v>0</v>
      </c>
      <c r="K80" s="368">
        <v>9.5</v>
      </c>
      <c r="L80" s="369">
        <f t="shared" si="3"/>
        <v>0</v>
      </c>
      <c r="M80" s="370">
        <f t="shared" si="4"/>
        <v>0</v>
      </c>
    </row>
    <row r="81" spans="2:13" s="26" customFormat="1" ht="15" x14ac:dyDescent="0.3">
      <c r="B81" s="363">
        <v>71</v>
      </c>
      <c r="C81" s="533" t="s">
        <v>325</v>
      </c>
      <c r="D81" s="533"/>
      <c r="E81" s="533"/>
      <c r="F81" s="533"/>
      <c r="G81" s="100" t="s">
        <v>147</v>
      </c>
      <c r="H81" s="164"/>
      <c r="I81" s="21">
        <v>10</v>
      </c>
      <c r="J81" s="367">
        <v>0</v>
      </c>
      <c r="K81" s="368">
        <v>9.5</v>
      </c>
      <c r="L81" s="369">
        <f t="shared" si="3"/>
        <v>0</v>
      </c>
      <c r="M81" s="370">
        <f t="shared" si="4"/>
        <v>0</v>
      </c>
    </row>
    <row r="82" spans="2:13" s="26" customFormat="1" ht="15.95" customHeight="1" x14ac:dyDescent="0.3">
      <c r="B82" s="363">
        <v>72</v>
      </c>
      <c r="C82" s="533" t="s">
        <v>326</v>
      </c>
      <c r="D82" s="533"/>
      <c r="E82" s="533"/>
      <c r="F82" s="533"/>
      <c r="G82" s="100" t="s">
        <v>147</v>
      </c>
      <c r="H82" s="164"/>
      <c r="I82" s="21">
        <v>15</v>
      </c>
      <c r="J82" s="367">
        <v>0</v>
      </c>
      <c r="K82" s="368">
        <v>9.5</v>
      </c>
      <c r="L82" s="369">
        <f t="shared" si="3"/>
        <v>0</v>
      </c>
      <c r="M82" s="370">
        <f t="shared" si="4"/>
        <v>0</v>
      </c>
    </row>
    <row r="83" spans="2:13" s="26" customFormat="1" ht="15.95" customHeight="1" x14ac:dyDescent="0.3">
      <c r="B83" s="363">
        <v>73</v>
      </c>
      <c r="C83" s="533" t="s">
        <v>327</v>
      </c>
      <c r="D83" s="533"/>
      <c r="E83" s="533"/>
      <c r="F83" s="533"/>
      <c r="G83" s="100" t="s">
        <v>147</v>
      </c>
      <c r="H83" s="164"/>
      <c r="I83" s="21">
        <v>10</v>
      </c>
      <c r="J83" s="367">
        <v>0</v>
      </c>
      <c r="K83" s="368">
        <v>9.5</v>
      </c>
      <c r="L83" s="369">
        <f t="shared" si="3"/>
        <v>0</v>
      </c>
      <c r="M83" s="370">
        <f t="shared" si="4"/>
        <v>0</v>
      </c>
    </row>
    <row r="84" spans="2:13" s="26" customFormat="1" ht="15.95" customHeight="1" x14ac:dyDescent="0.3">
      <c r="B84" s="363">
        <v>74</v>
      </c>
      <c r="C84" s="533" t="s">
        <v>328</v>
      </c>
      <c r="D84" s="533"/>
      <c r="E84" s="533"/>
      <c r="F84" s="533"/>
      <c r="G84" s="100" t="s">
        <v>14</v>
      </c>
      <c r="H84" s="164"/>
      <c r="I84" s="21">
        <v>60</v>
      </c>
      <c r="J84" s="367">
        <v>0</v>
      </c>
      <c r="K84" s="368">
        <v>9.5</v>
      </c>
      <c r="L84" s="369">
        <f t="shared" si="3"/>
        <v>0</v>
      </c>
      <c r="M84" s="370">
        <f t="shared" si="4"/>
        <v>0</v>
      </c>
    </row>
    <row r="85" spans="2:13" s="26" customFormat="1" ht="15.95" customHeight="1" x14ac:dyDescent="0.3">
      <c r="B85" s="363">
        <v>75</v>
      </c>
      <c r="C85" s="533" t="s">
        <v>329</v>
      </c>
      <c r="D85" s="533"/>
      <c r="E85" s="533"/>
      <c r="F85" s="533"/>
      <c r="G85" s="100" t="s">
        <v>147</v>
      </c>
      <c r="H85" s="164"/>
      <c r="I85" s="21">
        <v>10</v>
      </c>
      <c r="J85" s="367">
        <v>0</v>
      </c>
      <c r="K85" s="368">
        <v>9.5</v>
      </c>
      <c r="L85" s="369">
        <f t="shared" si="3"/>
        <v>0</v>
      </c>
      <c r="M85" s="370">
        <f t="shared" si="4"/>
        <v>0</v>
      </c>
    </row>
    <row r="86" spans="2:13" s="26" customFormat="1" ht="15.95" customHeight="1" x14ac:dyDescent="0.3">
      <c r="B86" s="363">
        <v>76</v>
      </c>
      <c r="C86" s="533" t="s">
        <v>330</v>
      </c>
      <c r="D86" s="533"/>
      <c r="E86" s="533"/>
      <c r="F86" s="533"/>
      <c r="G86" s="100" t="s">
        <v>147</v>
      </c>
      <c r="H86" s="164"/>
      <c r="I86" s="21">
        <v>10</v>
      </c>
      <c r="J86" s="367">
        <v>0</v>
      </c>
      <c r="K86" s="368">
        <v>9.5</v>
      </c>
      <c r="L86" s="369">
        <f t="shared" si="3"/>
        <v>0</v>
      </c>
      <c r="M86" s="370">
        <f t="shared" si="4"/>
        <v>0</v>
      </c>
    </row>
    <row r="87" spans="2:13" s="26" customFormat="1" ht="15.95" customHeight="1" x14ac:dyDescent="0.3">
      <c r="B87" s="363">
        <v>77</v>
      </c>
      <c r="C87" s="533" t="s">
        <v>331</v>
      </c>
      <c r="D87" s="533"/>
      <c r="E87" s="533"/>
      <c r="F87" s="533"/>
      <c r="G87" s="100" t="s">
        <v>147</v>
      </c>
      <c r="H87" s="164"/>
      <c r="I87" s="21">
        <v>10</v>
      </c>
      <c r="J87" s="367">
        <v>0</v>
      </c>
      <c r="K87" s="368">
        <v>9.5</v>
      </c>
      <c r="L87" s="369">
        <f t="shared" si="3"/>
        <v>0</v>
      </c>
      <c r="M87" s="370">
        <f t="shared" si="4"/>
        <v>0</v>
      </c>
    </row>
    <row r="88" spans="2:13" s="26" customFormat="1" ht="15.95" customHeight="1" x14ac:dyDescent="0.3">
      <c r="B88" s="363">
        <v>78</v>
      </c>
      <c r="C88" s="534" t="s">
        <v>332</v>
      </c>
      <c r="D88" s="554"/>
      <c r="E88" s="554"/>
      <c r="F88" s="555"/>
      <c r="G88" s="100" t="s">
        <v>147</v>
      </c>
      <c r="H88" s="164"/>
      <c r="I88" s="21">
        <v>5</v>
      </c>
      <c r="J88" s="367">
        <v>0</v>
      </c>
      <c r="K88" s="368">
        <v>9.5</v>
      </c>
      <c r="L88" s="369">
        <f t="shared" si="3"/>
        <v>0</v>
      </c>
      <c r="M88" s="370">
        <f t="shared" si="4"/>
        <v>0</v>
      </c>
    </row>
    <row r="89" spans="2:13" s="26" customFormat="1" ht="15.95" customHeight="1" x14ac:dyDescent="0.3">
      <c r="B89" s="363">
        <v>79</v>
      </c>
      <c r="C89" s="534" t="s">
        <v>539</v>
      </c>
      <c r="D89" s="554"/>
      <c r="E89" s="554"/>
      <c r="F89" s="555"/>
      <c r="G89" s="100" t="s">
        <v>147</v>
      </c>
      <c r="H89" s="164"/>
      <c r="I89" s="21">
        <v>10</v>
      </c>
      <c r="J89" s="367">
        <v>0</v>
      </c>
      <c r="K89" s="368">
        <v>9.5</v>
      </c>
      <c r="L89" s="369">
        <f t="shared" si="3"/>
        <v>0</v>
      </c>
      <c r="M89" s="370">
        <f t="shared" si="4"/>
        <v>0</v>
      </c>
    </row>
    <row r="90" spans="2:13" s="26" customFormat="1" ht="15.95" customHeight="1" x14ac:dyDescent="0.3">
      <c r="B90" s="363">
        <v>80</v>
      </c>
      <c r="C90" s="352" t="s">
        <v>451</v>
      </c>
      <c r="D90" s="353"/>
      <c r="E90" s="353"/>
      <c r="F90" s="354"/>
      <c r="G90" s="100" t="s">
        <v>148</v>
      </c>
      <c r="H90" s="164"/>
      <c r="I90" s="21">
        <v>50</v>
      </c>
      <c r="J90" s="367">
        <v>0</v>
      </c>
      <c r="K90" s="368">
        <v>9.5</v>
      </c>
      <c r="L90" s="369">
        <v>0</v>
      </c>
      <c r="M90" s="370">
        <f t="shared" si="4"/>
        <v>0</v>
      </c>
    </row>
    <row r="91" spans="2:13" s="26" customFormat="1" ht="15.95" customHeight="1" x14ac:dyDescent="0.3">
      <c r="B91" s="363">
        <v>81</v>
      </c>
      <c r="C91" s="534" t="s">
        <v>333</v>
      </c>
      <c r="D91" s="535"/>
      <c r="E91" s="535"/>
      <c r="F91" s="536"/>
      <c r="G91" s="100" t="s">
        <v>147</v>
      </c>
      <c r="H91" s="164"/>
      <c r="I91" s="21">
        <v>15</v>
      </c>
      <c r="J91" s="367">
        <v>0</v>
      </c>
      <c r="K91" s="368">
        <v>9.5</v>
      </c>
      <c r="L91" s="369">
        <f t="shared" si="3"/>
        <v>0</v>
      </c>
      <c r="M91" s="370">
        <f t="shared" si="4"/>
        <v>0</v>
      </c>
    </row>
    <row r="92" spans="2:13" s="26" customFormat="1" ht="15.95" customHeight="1" x14ac:dyDescent="0.3">
      <c r="B92" s="363">
        <v>82</v>
      </c>
      <c r="C92" s="534" t="s">
        <v>334</v>
      </c>
      <c r="D92" s="535"/>
      <c r="E92" s="535"/>
      <c r="F92" s="536"/>
      <c r="G92" s="100" t="s">
        <v>14</v>
      </c>
      <c r="H92" s="164"/>
      <c r="I92" s="21">
        <v>50</v>
      </c>
      <c r="J92" s="367">
        <v>0</v>
      </c>
      <c r="K92" s="368">
        <v>9.5</v>
      </c>
      <c r="L92" s="369">
        <f>J92*1.095</f>
        <v>0</v>
      </c>
      <c r="M92" s="370">
        <f t="shared" si="4"/>
        <v>0</v>
      </c>
    </row>
    <row r="93" spans="2:13" s="26" customFormat="1" ht="15" x14ac:dyDescent="0.3">
      <c r="B93" s="363" t="s">
        <v>452</v>
      </c>
      <c r="C93" s="594" t="s">
        <v>335</v>
      </c>
      <c r="D93" s="594"/>
      <c r="E93" s="594"/>
      <c r="F93" s="594"/>
      <c r="G93" s="365" t="s">
        <v>147</v>
      </c>
      <c r="H93" s="366"/>
      <c r="I93" s="375">
        <v>5000</v>
      </c>
      <c r="J93" s="376">
        <v>0</v>
      </c>
      <c r="K93" s="377">
        <v>9.5</v>
      </c>
      <c r="L93" s="378">
        <f t="shared" si="3"/>
        <v>0</v>
      </c>
      <c r="M93" s="370">
        <f t="shared" si="4"/>
        <v>0</v>
      </c>
    </row>
    <row r="94" spans="2:13" s="26" customFormat="1" ht="15.95" customHeight="1" x14ac:dyDescent="0.3">
      <c r="B94" s="171"/>
      <c r="C94" s="593" t="s">
        <v>603</v>
      </c>
      <c r="D94" s="593"/>
      <c r="E94" s="593"/>
      <c r="F94" s="593"/>
      <c r="G94" s="78"/>
      <c r="H94" s="172"/>
      <c r="I94" s="172"/>
      <c r="J94" s="172"/>
      <c r="K94" s="172"/>
      <c r="L94" s="172"/>
      <c r="M94" s="471">
        <f>+SUM(M11:M93)</f>
        <v>0</v>
      </c>
    </row>
    <row r="95" spans="2:13" s="26" customFormat="1" ht="15.95" customHeight="1" x14ac:dyDescent="0.3">
      <c r="B95" s="173"/>
      <c r="C95" s="210" t="s">
        <v>62</v>
      </c>
      <c r="D95" s="210"/>
      <c r="E95" s="210"/>
      <c r="F95" s="210"/>
      <c r="G95" s="210"/>
      <c r="H95" s="209"/>
      <c r="I95" s="210"/>
      <c r="J95" s="210"/>
      <c r="K95" s="87"/>
      <c r="L95" s="87"/>
      <c r="M95" s="87"/>
    </row>
    <row r="96" spans="2:13" s="26" customFormat="1" ht="15.95" customHeight="1" x14ac:dyDescent="0.3">
      <c r="B96" s="174"/>
      <c r="C96" s="199" t="s">
        <v>63</v>
      </c>
      <c r="D96" s="199"/>
      <c r="E96" s="199"/>
      <c r="F96" s="199"/>
      <c r="G96" s="199"/>
      <c r="H96" s="199"/>
      <c r="I96" s="199"/>
      <c r="J96" s="199"/>
    </row>
    <row r="97" spans="2:29" s="26" customFormat="1" ht="15.95" customHeight="1" x14ac:dyDescent="0.3">
      <c r="B97" s="31"/>
      <c r="C97" s="199" t="s">
        <v>523</v>
      </c>
      <c r="D97" s="199"/>
      <c r="E97" s="199"/>
      <c r="F97" s="199"/>
      <c r="G97" s="199"/>
      <c r="H97" s="199"/>
      <c r="I97" s="199"/>
      <c r="J97" s="199"/>
    </row>
    <row r="98" spans="2:29" s="26" customFormat="1" ht="15.95" customHeight="1" x14ac:dyDescent="0.3">
      <c r="B98" s="32"/>
      <c r="C98" s="204" t="s">
        <v>168</v>
      </c>
      <c r="D98" s="199"/>
      <c r="E98" s="199"/>
      <c r="F98" s="199"/>
      <c r="G98" s="199"/>
      <c r="H98" s="199"/>
      <c r="I98" s="199"/>
      <c r="J98" s="199"/>
    </row>
    <row r="99" spans="2:29" s="26" customFormat="1" ht="15.95" customHeight="1" x14ac:dyDescent="0.3">
      <c r="B99" s="175"/>
      <c r="C99" s="199"/>
      <c r="D99" s="39"/>
      <c r="E99" s="31"/>
      <c r="F99" s="31"/>
      <c r="G99" s="31"/>
      <c r="H99" s="31"/>
      <c r="I99" s="31"/>
      <c r="J99" s="31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2:29" s="26" customFormat="1" ht="15.95" customHeight="1" x14ac:dyDescent="0.3">
      <c r="B100" s="10"/>
      <c r="C100" s="385" t="s">
        <v>336</v>
      </c>
      <c r="D100" s="316"/>
      <c r="E100" s="316"/>
      <c r="F100" s="316"/>
      <c r="G100" s="317"/>
      <c r="H100" s="317"/>
      <c r="I100" s="317"/>
      <c r="J100" s="317"/>
      <c r="K100" s="331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2:29" s="26" customFormat="1" ht="15.95" customHeight="1" x14ac:dyDescent="0.3">
      <c r="B101" s="10"/>
      <c r="C101" s="455" t="s">
        <v>337</v>
      </c>
      <c r="D101" s="372"/>
      <c r="E101" s="372"/>
      <c r="F101" s="240"/>
      <c r="G101" s="248"/>
      <c r="H101" s="248"/>
      <c r="I101" s="319"/>
      <c r="J101" s="248"/>
      <c r="K101" s="456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2:29" s="26" customFormat="1" ht="15.95" customHeight="1" x14ac:dyDescent="0.3">
      <c r="B102" s="10"/>
      <c r="C102" s="239" t="s">
        <v>338</v>
      </c>
      <c r="D102" s="240"/>
      <c r="E102" s="240"/>
      <c r="F102" s="372"/>
      <c r="G102" s="248"/>
      <c r="H102" s="248"/>
      <c r="I102" s="319"/>
      <c r="J102" s="319"/>
      <c r="K102" s="457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2:29" s="26" customFormat="1" ht="15.95" customHeight="1" x14ac:dyDescent="0.3">
      <c r="B103" s="10"/>
      <c r="C103" s="239" t="s">
        <v>339</v>
      </c>
      <c r="D103" s="240"/>
      <c r="E103" s="240"/>
      <c r="F103" s="240"/>
      <c r="G103" s="248"/>
      <c r="H103" s="248"/>
      <c r="I103" s="319"/>
      <c r="J103" s="319"/>
      <c r="K103" s="457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2:29" s="26" customFormat="1" ht="15.95" customHeight="1" x14ac:dyDescent="0.3">
      <c r="B104" s="10"/>
      <c r="C104" s="239" t="s">
        <v>340</v>
      </c>
      <c r="D104" s="240"/>
      <c r="E104" s="240"/>
      <c r="F104" s="240"/>
      <c r="G104" s="248"/>
      <c r="H104" s="248"/>
      <c r="I104" s="319"/>
      <c r="J104" s="319"/>
      <c r="K104" s="457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2:29" s="26" customFormat="1" ht="15.95" customHeight="1" x14ac:dyDescent="0.3">
      <c r="B105" s="10"/>
      <c r="C105" s="239" t="s">
        <v>341</v>
      </c>
      <c r="D105" s="240"/>
      <c r="E105" s="240"/>
      <c r="F105" s="240"/>
      <c r="G105" s="248"/>
      <c r="H105" s="248"/>
      <c r="I105" s="319"/>
      <c r="J105" s="319"/>
      <c r="K105" s="457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2:29" s="26" customFormat="1" ht="15.95" customHeight="1" x14ac:dyDescent="0.3">
      <c r="B106" s="10"/>
      <c r="C106" s="239" t="s">
        <v>342</v>
      </c>
      <c r="D106" s="240"/>
      <c r="E106" s="240"/>
      <c r="F106" s="240"/>
      <c r="G106" s="319"/>
      <c r="H106" s="319"/>
      <c r="I106" s="319"/>
      <c r="J106" s="319"/>
      <c r="K106" s="457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2:29" s="26" customFormat="1" ht="15.95" customHeight="1" x14ac:dyDescent="0.3">
      <c r="B107" s="10"/>
      <c r="C107" s="247" t="s">
        <v>343</v>
      </c>
      <c r="D107" s="245"/>
      <c r="E107" s="245"/>
      <c r="F107" s="240"/>
      <c r="G107" s="319"/>
      <c r="H107" s="319"/>
      <c r="I107" s="319"/>
      <c r="J107" s="319"/>
      <c r="K107" s="457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2:29" s="26" customFormat="1" ht="15.95" customHeight="1" x14ac:dyDescent="0.3">
      <c r="B108" s="10"/>
      <c r="C108" s="247" t="s">
        <v>344</v>
      </c>
      <c r="D108" s="245"/>
      <c r="E108" s="245"/>
      <c r="F108" s="245"/>
      <c r="G108" s="319"/>
      <c r="H108" s="319"/>
      <c r="I108" s="319"/>
      <c r="J108" s="319"/>
      <c r="K108" s="457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2:29" s="26" customFormat="1" ht="15.95" customHeight="1" x14ac:dyDescent="0.3">
      <c r="B109" s="10"/>
      <c r="C109" s="458" t="s">
        <v>345</v>
      </c>
      <c r="D109" s="459"/>
      <c r="E109" s="459"/>
      <c r="F109" s="459"/>
      <c r="G109" s="360"/>
      <c r="H109" s="360"/>
      <c r="I109" s="360"/>
      <c r="J109" s="360"/>
      <c r="K109" s="460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2:29" s="26" customFormat="1" ht="15.95" customHeight="1" x14ac:dyDescent="0.3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2:29" s="26" customFormat="1" ht="15.95" customHeight="1" x14ac:dyDescent="0.3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2:29" s="26" customFormat="1" ht="15.95" customHeight="1" x14ac:dyDescent="0.3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2:29" s="26" customFormat="1" ht="15.95" customHeight="1" x14ac:dyDescent="0.3">
      <c r="B113" s="4"/>
      <c r="C113" s="4" t="s">
        <v>481</v>
      </c>
      <c r="D113" s="4"/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2:29" s="26" customFormat="1" ht="15.95" customHeight="1" x14ac:dyDescent="0.3">
      <c r="B114" s="4"/>
      <c r="C114" s="10"/>
      <c r="D114" s="10"/>
      <c r="E114" s="10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2:29" s="26" customFormat="1" ht="15.95" customHeight="1" x14ac:dyDescent="0.3">
      <c r="B115" s="4"/>
      <c r="C115" s="4"/>
      <c r="D115" s="4"/>
      <c r="E115" s="4"/>
      <c r="F115" s="10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2:29" s="26" customFormat="1" ht="15.95" customHeight="1" x14ac:dyDescent="0.3">
      <c r="B116" s="4"/>
      <c r="C116" s="4"/>
      <c r="D116" s="4"/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2:29" s="26" customFormat="1" ht="15.95" customHeight="1" x14ac:dyDescent="0.3">
      <c r="B117" s="4"/>
      <c r="C117" s="4"/>
      <c r="D117" s="4"/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2:29" s="26" customFormat="1" ht="15.95" customHeight="1" x14ac:dyDescent="0.3">
      <c r="B118" s="4"/>
      <c r="C118" s="4"/>
      <c r="D118" s="4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2:29" s="26" customFormat="1" ht="15.95" customHeight="1" x14ac:dyDescent="0.3">
      <c r="B119" s="4"/>
      <c r="C119" s="4"/>
      <c r="D119" s="4"/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2:29" s="26" customFormat="1" ht="15.95" customHeight="1" x14ac:dyDescent="0.3">
      <c r="B120" s="4"/>
      <c r="C120" s="4"/>
      <c r="D120" s="4"/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2:29" s="26" customFormat="1" ht="15.95" customHeight="1" x14ac:dyDescent="0.3">
      <c r="B121" s="4"/>
      <c r="C121" s="4"/>
      <c r="D121" s="4"/>
      <c r="E121" s="4"/>
      <c r="F121" s="4"/>
      <c r="G121" s="5"/>
      <c r="H121" s="5"/>
      <c r="I121" s="5"/>
      <c r="J121" s="5"/>
      <c r="K121" s="5"/>
      <c r="L121" s="5"/>
      <c r="M121" s="5"/>
    </row>
    <row r="122" spans="2:29" s="26" customFormat="1" ht="15.95" customHeight="1" x14ac:dyDescent="0.3">
      <c r="B122" s="4"/>
      <c r="C122" s="4"/>
      <c r="D122" s="4"/>
      <c r="E122" s="4"/>
      <c r="F122" s="4"/>
      <c r="G122" s="5"/>
      <c r="H122" s="5"/>
      <c r="I122" s="5"/>
      <c r="J122" s="5"/>
      <c r="K122" s="5"/>
      <c r="L122" s="5"/>
      <c r="M122" s="5"/>
    </row>
    <row r="123" spans="2:29" s="26" customFormat="1" ht="15.95" customHeight="1" x14ac:dyDescent="0.3">
      <c r="B123" s="4"/>
      <c r="C123" s="4"/>
      <c r="D123" s="4"/>
      <c r="E123" s="4"/>
      <c r="F123" s="4"/>
      <c r="G123" s="5"/>
      <c r="H123" s="5"/>
      <c r="I123" s="5"/>
      <c r="J123" s="5"/>
      <c r="K123" s="5"/>
      <c r="L123" s="5"/>
      <c r="M123" s="5"/>
    </row>
    <row r="124" spans="2:29" s="26" customFormat="1" ht="15.95" customHeight="1" x14ac:dyDescent="0.3">
      <c r="B124" s="4"/>
      <c r="C124" s="4"/>
      <c r="D124" s="4"/>
      <c r="E124" s="4"/>
      <c r="F124" s="4"/>
      <c r="G124" s="5"/>
      <c r="H124" s="5"/>
      <c r="I124" s="5"/>
      <c r="J124" s="5"/>
      <c r="K124" s="5"/>
      <c r="L124" s="5"/>
      <c r="M124" s="5"/>
    </row>
    <row r="125" spans="2:29" s="26" customFormat="1" ht="15.95" customHeight="1" x14ac:dyDescent="0.3">
      <c r="B125" s="4"/>
      <c r="C125" s="4"/>
      <c r="D125" s="4"/>
      <c r="E125" s="4"/>
      <c r="F125" s="4"/>
      <c r="G125" s="5"/>
      <c r="H125" s="5"/>
      <c r="I125" s="5"/>
      <c r="J125" s="5"/>
      <c r="K125" s="5"/>
      <c r="L125" s="5"/>
      <c r="M125" s="5"/>
    </row>
    <row r="126" spans="2:29" s="26" customFormat="1" ht="15.95" customHeight="1" x14ac:dyDescent="0.3">
      <c r="B126" s="4"/>
      <c r="C126" s="4"/>
      <c r="D126" s="4"/>
      <c r="E126" s="4"/>
      <c r="F126" s="4"/>
      <c r="G126" s="5"/>
      <c r="H126" s="5"/>
      <c r="I126" s="5"/>
      <c r="J126" s="5"/>
      <c r="K126" s="5"/>
      <c r="L126" s="5"/>
      <c r="M126" s="5"/>
    </row>
    <row r="127" spans="2:29" s="26" customFormat="1" ht="15.95" customHeight="1" x14ac:dyDescent="0.3">
      <c r="B127" s="4"/>
      <c r="C127" s="4"/>
      <c r="D127" s="4"/>
      <c r="E127" s="4"/>
      <c r="F127" s="4"/>
      <c r="G127" s="5"/>
      <c r="H127" s="5"/>
      <c r="I127" s="5"/>
      <c r="J127" s="5"/>
      <c r="K127" s="5"/>
      <c r="L127" s="5"/>
      <c r="M127" s="5"/>
    </row>
    <row r="128" spans="2:29" s="26" customFormat="1" ht="15.95" customHeight="1" x14ac:dyDescent="0.3">
      <c r="B128" s="4"/>
      <c r="C128" s="4"/>
      <c r="D128" s="4"/>
      <c r="E128" s="4"/>
      <c r="F128" s="4"/>
      <c r="G128" s="5"/>
      <c r="H128" s="5"/>
      <c r="I128" s="5"/>
      <c r="J128" s="5"/>
      <c r="K128" s="5"/>
      <c r="L128" s="5"/>
      <c r="M128" s="5"/>
    </row>
    <row r="129" spans="2:13" s="26" customFormat="1" ht="15.95" customHeight="1" x14ac:dyDescent="0.3">
      <c r="B129" s="4"/>
      <c r="C129" s="4"/>
      <c r="D129" s="4"/>
      <c r="E129" s="4"/>
      <c r="F129" s="4"/>
      <c r="G129" s="5"/>
      <c r="H129" s="5"/>
      <c r="I129" s="5"/>
      <c r="J129" s="5"/>
      <c r="K129" s="5"/>
      <c r="L129" s="5"/>
      <c r="M129" s="5"/>
    </row>
    <row r="130" spans="2:13" s="26" customFormat="1" ht="15.95" customHeight="1" x14ac:dyDescent="0.3">
      <c r="B130" s="4"/>
      <c r="C130" s="4"/>
      <c r="D130" s="4"/>
      <c r="E130" s="4"/>
      <c r="F130" s="4"/>
      <c r="G130" s="5"/>
      <c r="H130" s="5"/>
      <c r="I130" s="5"/>
      <c r="J130" s="5"/>
      <c r="K130" s="5"/>
      <c r="L130" s="5"/>
      <c r="M130" s="5"/>
    </row>
    <row r="131" spans="2:13" s="26" customFormat="1" ht="15.95" customHeight="1" x14ac:dyDescent="0.3">
      <c r="B131" s="4"/>
      <c r="C131" s="4"/>
      <c r="D131" s="4"/>
      <c r="E131" s="4"/>
      <c r="F131" s="4"/>
      <c r="G131" s="5"/>
      <c r="H131" s="5"/>
      <c r="I131" s="5"/>
      <c r="J131" s="5"/>
      <c r="K131" s="5"/>
      <c r="L131" s="5"/>
      <c r="M131" s="5"/>
    </row>
    <row r="132" spans="2:13" s="26" customFormat="1" ht="15.95" customHeight="1" x14ac:dyDescent="0.3">
      <c r="B132" s="4"/>
      <c r="C132" s="4"/>
      <c r="D132" s="4"/>
      <c r="E132" s="4"/>
      <c r="F132" s="4"/>
      <c r="G132" s="5"/>
      <c r="H132" s="5"/>
      <c r="I132" s="5"/>
      <c r="J132" s="5"/>
      <c r="K132" s="5"/>
      <c r="L132" s="5"/>
      <c r="M132" s="5"/>
    </row>
    <row r="133" spans="2:13" s="26" customFormat="1" ht="15.95" customHeight="1" x14ac:dyDescent="0.3">
      <c r="B133" s="4"/>
      <c r="C133" s="4"/>
      <c r="D133" s="4"/>
      <c r="E133" s="4"/>
      <c r="F133" s="4"/>
      <c r="G133" s="5"/>
      <c r="H133" s="5"/>
      <c r="I133" s="5"/>
      <c r="J133" s="5"/>
      <c r="K133" s="5"/>
      <c r="L133" s="5"/>
      <c r="M133" s="5"/>
    </row>
    <row r="134" spans="2:13" s="26" customFormat="1" ht="15.95" customHeight="1" x14ac:dyDescent="0.3">
      <c r="B134" s="4"/>
      <c r="C134" s="4"/>
      <c r="D134" s="4"/>
      <c r="E134" s="4"/>
      <c r="F134" s="4"/>
      <c r="G134" s="5"/>
      <c r="H134" s="5"/>
      <c r="I134" s="5"/>
      <c r="J134" s="5"/>
      <c r="K134" s="5"/>
      <c r="L134" s="5"/>
      <c r="M134" s="5"/>
    </row>
    <row r="135" spans="2:13" s="26" customFormat="1" ht="15.95" customHeight="1" x14ac:dyDescent="0.3">
      <c r="B135" s="4"/>
      <c r="C135" s="4"/>
      <c r="D135" s="4"/>
      <c r="E135" s="4"/>
      <c r="F135" s="4"/>
      <c r="G135" s="5"/>
      <c r="H135" s="5"/>
      <c r="I135" s="5"/>
      <c r="J135" s="5"/>
      <c r="K135" s="5"/>
      <c r="L135" s="5"/>
      <c r="M135" s="5"/>
    </row>
    <row r="136" spans="2:13" s="26" customFormat="1" ht="15.95" customHeight="1" x14ac:dyDescent="0.3">
      <c r="B136" s="4"/>
      <c r="C136" s="4"/>
      <c r="D136" s="4"/>
      <c r="E136" s="4"/>
      <c r="F136" s="4"/>
      <c r="G136" s="5"/>
      <c r="H136" s="5"/>
      <c r="I136" s="5"/>
      <c r="J136" s="5"/>
      <c r="K136" s="5"/>
      <c r="L136" s="5"/>
      <c r="M136" s="5"/>
    </row>
    <row r="137" spans="2:13" s="26" customFormat="1" ht="15.95" customHeight="1" x14ac:dyDescent="0.3">
      <c r="B137" s="4"/>
      <c r="C137" s="4"/>
      <c r="D137" s="4"/>
      <c r="E137" s="4"/>
      <c r="F137" s="4"/>
      <c r="G137" s="5"/>
      <c r="H137" s="5"/>
      <c r="I137" s="5"/>
      <c r="J137" s="5"/>
      <c r="K137" s="5"/>
      <c r="L137" s="5"/>
      <c r="M137" s="5"/>
    </row>
    <row r="138" spans="2:13" s="26" customFormat="1" ht="15.95" customHeight="1" x14ac:dyDescent="0.3">
      <c r="B138" s="4"/>
      <c r="C138" s="4"/>
      <c r="D138" s="4"/>
      <c r="E138" s="4"/>
      <c r="F138" s="4"/>
      <c r="G138" s="5"/>
      <c r="H138" s="5"/>
      <c r="I138" s="5"/>
      <c r="J138" s="5"/>
      <c r="K138" s="5"/>
      <c r="L138" s="5"/>
      <c r="M138" s="5"/>
    </row>
    <row r="139" spans="2:13" s="26" customFormat="1" ht="15.95" customHeight="1" x14ac:dyDescent="0.3">
      <c r="B139" s="4"/>
      <c r="C139" s="4"/>
      <c r="D139" s="4"/>
      <c r="E139" s="4"/>
      <c r="F139" s="4"/>
      <c r="G139" s="5"/>
      <c r="H139" s="5"/>
      <c r="I139" s="5"/>
      <c r="J139" s="5"/>
      <c r="K139" s="5"/>
      <c r="L139" s="5"/>
      <c r="M139" s="5"/>
    </row>
    <row r="140" spans="2:13" s="26" customFormat="1" ht="15.95" customHeight="1" x14ac:dyDescent="0.3">
      <c r="B140" s="4"/>
      <c r="C140" s="4"/>
      <c r="D140" s="4"/>
      <c r="E140" s="4"/>
      <c r="F140" s="4"/>
      <c r="G140" s="5"/>
      <c r="H140" s="5"/>
      <c r="I140" s="5"/>
      <c r="J140" s="5"/>
      <c r="K140" s="5"/>
      <c r="L140" s="5"/>
      <c r="M140" s="5"/>
    </row>
    <row r="141" spans="2:13" s="26" customFormat="1" ht="15.95" customHeight="1" x14ac:dyDescent="0.3">
      <c r="B141" s="4"/>
      <c r="C141" s="4"/>
      <c r="D141" s="4"/>
      <c r="E141" s="4"/>
      <c r="F141" s="4"/>
      <c r="G141" s="5"/>
      <c r="H141" s="5"/>
      <c r="I141" s="5"/>
      <c r="J141" s="5"/>
      <c r="K141" s="5"/>
      <c r="L141" s="5"/>
      <c r="M141" s="5"/>
    </row>
    <row r="142" spans="2:13" s="26" customFormat="1" ht="15.95" customHeight="1" x14ac:dyDescent="0.3">
      <c r="B142" s="4"/>
      <c r="C142" s="4"/>
      <c r="D142" s="4"/>
      <c r="E142" s="4"/>
      <c r="F142" s="4"/>
      <c r="G142" s="5"/>
      <c r="H142" s="5"/>
      <c r="I142" s="5"/>
      <c r="J142" s="5"/>
      <c r="K142" s="5"/>
      <c r="L142" s="5"/>
      <c r="M142" s="5"/>
    </row>
    <row r="143" spans="2:13" s="26" customFormat="1" ht="15.95" customHeight="1" x14ac:dyDescent="0.3">
      <c r="B143" s="4"/>
      <c r="C143" s="4"/>
      <c r="D143" s="4"/>
      <c r="E143" s="4"/>
      <c r="F143" s="4"/>
      <c r="G143" s="5"/>
      <c r="H143" s="5"/>
      <c r="I143" s="5"/>
      <c r="J143" s="5"/>
      <c r="K143" s="5"/>
      <c r="L143" s="5"/>
      <c r="M143" s="5"/>
    </row>
    <row r="144" spans="2:13" s="26" customFormat="1" ht="15.95" customHeight="1" x14ac:dyDescent="0.3">
      <c r="B144" s="4"/>
      <c r="C144" s="4"/>
      <c r="D144" s="4"/>
      <c r="E144" s="4"/>
      <c r="F144" s="4"/>
      <c r="G144" s="5"/>
      <c r="H144" s="5"/>
      <c r="I144" s="5"/>
      <c r="J144" s="5"/>
      <c r="K144" s="5"/>
      <c r="L144" s="5"/>
      <c r="M144" s="5"/>
    </row>
    <row r="145" spans="2:13" s="26" customFormat="1" ht="15.95" customHeight="1" x14ac:dyDescent="0.3">
      <c r="B145" s="4"/>
      <c r="C145" s="4"/>
      <c r="D145" s="4"/>
      <c r="E145" s="4"/>
      <c r="F145" s="4"/>
      <c r="G145" s="5"/>
      <c r="H145" s="5"/>
      <c r="I145" s="5"/>
      <c r="J145" s="5"/>
      <c r="K145" s="5"/>
      <c r="L145" s="5"/>
      <c r="M145" s="5"/>
    </row>
    <row r="146" spans="2:13" s="26" customFormat="1" ht="15.95" customHeight="1" x14ac:dyDescent="0.3">
      <c r="B146" s="4"/>
      <c r="C146" s="4"/>
      <c r="D146" s="4"/>
      <c r="E146" s="4"/>
      <c r="F146" s="4"/>
      <c r="G146" s="5"/>
      <c r="H146" s="5"/>
      <c r="I146" s="5"/>
      <c r="J146" s="5"/>
      <c r="K146" s="5"/>
      <c r="L146" s="5"/>
      <c r="M146" s="5"/>
    </row>
    <row r="147" spans="2:13" s="26" customFormat="1" ht="15.95" customHeight="1" x14ac:dyDescent="0.3">
      <c r="B147" s="4"/>
      <c r="C147" s="4"/>
      <c r="D147" s="4"/>
      <c r="E147" s="4"/>
      <c r="F147" s="4"/>
      <c r="G147" s="5"/>
      <c r="H147" s="5"/>
      <c r="I147" s="5"/>
      <c r="J147" s="5"/>
      <c r="K147" s="5"/>
      <c r="L147" s="5"/>
      <c r="M147" s="5"/>
    </row>
    <row r="148" spans="2:13" s="26" customFormat="1" ht="15.95" customHeight="1" x14ac:dyDescent="0.3">
      <c r="B148" s="4"/>
      <c r="C148" s="4"/>
      <c r="D148" s="4"/>
      <c r="E148" s="4"/>
      <c r="F148" s="4"/>
      <c r="G148" s="5"/>
      <c r="H148" s="5"/>
      <c r="I148" s="5"/>
      <c r="J148" s="5"/>
      <c r="K148" s="5"/>
      <c r="L148" s="5"/>
      <c r="M148" s="5"/>
    </row>
    <row r="149" spans="2:13" s="26" customFormat="1" ht="15.95" customHeight="1" x14ac:dyDescent="0.3">
      <c r="B149" s="4"/>
      <c r="C149" s="4"/>
      <c r="D149" s="4"/>
      <c r="E149" s="4"/>
      <c r="F149" s="4"/>
      <c r="G149" s="5"/>
      <c r="H149" s="5"/>
      <c r="I149" s="5"/>
      <c r="J149" s="5"/>
      <c r="K149" s="5"/>
      <c r="L149" s="5"/>
      <c r="M149" s="5"/>
    </row>
    <row r="150" spans="2:13" s="26" customFormat="1" ht="15.95" customHeight="1" x14ac:dyDescent="0.3">
      <c r="B150" s="4"/>
      <c r="C150" s="4"/>
      <c r="D150" s="4"/>
      <c r="E150" s="4"/>
      <c r="F150" s="4"/>
      <c r="G150" s="5"/>
      <c r="H150" s="5"/>
      <c r="I150" s="5"/>
      <c r="J150" s="5"/>
      <c r="K150" s="5"/>
      <c r="L150" s="5"/>
      <c r="M150" s="5"/>
    </row>
    <row r="151" spans="2:13" s="26" customFormat="1" ht="15.95" customHeight="1" x14ac:dyDescent="0.3">
      <c r="B151" s="4"/>
      <c r="C151" s="4"/>
      <c r="D151" s="4"/>
      <c r="E151" s="4"/>
      <c r="F151" s="4"/>
      <c r="G151" s="5"/>
      <c r="H151" s="5"/>
      <c r="I151" s="5"/>
      <c r="J151" s="5"/>
      <c r="K151" s="5"/>
      <c r="L151" s="5"/>
      <c r="M151" s="5"/>
    </row>
    <row r="152" spans="2:13" s="26" customFormat="1" ht="15.95" customHeight="1" x14ac:dyDescent="0.3">
      <c r="B152" s="4"/>
      <c r="C152" s="4"/>
      <c r="D152" s="4"/>
      <c r="E152" s="4"/>
      <c r="F152" s="4"/>
      <c r="G152" s="5"/>
      <c r="H152" s="5"/>
      <c r="I152" s="5"/>
      <c r="J152" s="5"/>
      <c r="K152" s="5"/>
      <c r="L152" s="5"/>
      <c r="M152" s="5"/>
    </row>
    <row r="153" spans="2:13" s="31" customFormat="1" ht="15.95" customHeight="1" x14ac:dyDescent="0.3">
      <c r="B153" s="4"/>
      <c r="C153" s="4"/>
      <c r="D153" s="4"/>
      <c r="E153" s="4"/>
      <c r="F153" s="4"/>
      <c r="G153" s="5"/>
      <c r="H153" s="5"/>
      <c r="I153" s="5"/>
      <c r="J153" s="5"/>
      <c r="K153" s="5"/>
      <c r="L153" s="5"/>
      <c r="M153" s="5"/>
    </row>
    <row r="154" spans="2:13" s="31" customFormat="1" ht="12.75" customHeight="1" x14ac:dyDescent="0.3">
      <c r="B154" s="4"/>
      <c r="C154" s="4"/>
      <c r="D154" s="4"/>
      <c r="E154" s="4"/>
      <c r="F154" s="4"/>
      <c r="G154" s="5"/>
      <c r="H154" s="5"/>
      <c r="I154" s="5"/>
      <c r="J154" s="5"/>
      <c r="K154" s="5"/>
      <c r="L154" s="5"/>
      <c r="M154" s="5"/>
    </row>
    <row r="155" spans="2:13" s="31" customFormat="1" ht="12.75" customHeight="1" x14ac:dyDescent="0.3">
      <c r="B155" s="4"/>
      <c r="C155" s="4"/>
      <c r="D155" s="4"/>
      <c r="E155" s="4"/>
      <c r="F155" s="4"/>
      <c r="G155" s="5"/>
      <c r="H155" s="5"/>
      <c r="I155" s="5"/>
      <c r="J155" s="5"/>
      <c r="K155" s="5"/>
      <c r="L155" s="5"/>
      <c r="M155" s="5"/>
    </row>
    <row r="156" spans="2:13" s="31" customFormat="1" ht="12.75" customHeight="1" x14ac:dyDescent="0.3">
      <c r="B156" s="4"/>
      <c r="C156" s="4"/>
      <c r="D156" s="4"/>
      <c r="E156" s="4"/>
      <c r="F156" s="4"/>
      <c r="G156" s="5"/>
      <c r="H156" s="5"/>
      <c r="I156" s="5"/>
      <c r="J156" s="5"/>
      <c r="K156" s="5"/>
      <c r="L156" s="5"/>
      <c r="M156" s="5"/>
    </row>
    <row r="157" spans="2:13" s="31" customFormat="1" ht="12.75" customHeight="1" x14ac:dyDescent="0.3">
      <c r="B157" s="4"/>
      <c r="C157" s="4"/>
      <c r="D157" s="4"/>
      <c r="E157" s="4"/>
      <c r="F157" s="4"/>
      <c r="G157" s="5"/>
      <c r="H157" s="5"/>
      <c r="I157" s="5"/>
      <c r="J157" s="5"/>
      <c r="K157" s="5"/>
      <c r="L157" s="5"/>
      <c r="M157" s="5"/>
    </row>
    <row r="158" spans="2:13" s="31" customFormat="1" ht="12.75" customHeight="1" x14ac:dyDescent="0.3">
      <c r="B158" s="4"/>
      <c r="C158" s="4"/>
      <c r="D158" s="4"/>
      <c r="E158" s="4"/>
      <c r="F158" s="4"/>
      <c r="G158" s="5"/>
      <c r="H158" s="5"/>
      <c r="I158" s="5"/>
      <c r="J158" s="5"/>
      <c r="K158" s="5"/>
      <c r="L158" s="5"/>
      <c r="M158" s="5"/>
    </row>
    <row r="159" spans="2:13" s="31" customFormat="1" ht="12.75" customHeight="1" x14ac:dyDescent="0.3">
      <c r="B159" s="4"/>
      <c r="C159" s="4"/>
      <c r="D159" s="4"/>
      <c r="E159" s="4"/>
      <c r="F159" s="4"/>
      <c r="G159" s="5"/>
      <c r="H159" s="5"/>
      <c r="I159" s="5"/>
      <c r="J159" s="5"/>
      <c r="K159" s="5"/>
      <c r="L159" s="5"/>
      <c r="M159" s="5"/>
    </row>
    <row r="160" spans="2:13" s="31" customFormat="1" ht="12.75" customHeight="1" x14ac:dyDescent="0.3">
      <c r="B160" s="4"/>
      <c r="C160" s="4"/>
      <c r="D160" s="4"/>
      <c r="E160" s="4"/>
      <c r="F160" s="4"/>
      <c r="G160" s="5"/>
      <c r="H160" s="5"/>
      <c r="I160" s="5"/>
      <c r="J160" s="5"/>
      <c r="K160" s="5"/>
      <c r="L160" s="5"/>
      <c r="M160" s="5"/>
    </row>
    <row r="161" spans="2:13" s="32" customFormat="1" ht="12.75" customHeight="1" x14ac:dyDescent="0.3">
      <c r="B161" s="4"/>
      <c r="C161" s="4"/>
      <c r="D161" s="4"/>
      <c r="E161" s="4"/>
      <c r="F161" s="4"/>
      <c r="G161" s="5"/>
      <c r="H161" s="5"/>
      <c r="I161" s="5"/>
      <c r="J161" s="5"/>
      <c r="K161" s="5"/>
      <c r="L161" s="5"/>
      <c r="M161" s="5"/>
    </row>
    <row r="162" spans="2:13" s="10" customFormat="1" ht="12.75" customHeight="1" x14ac:dyDescent="0.3">
      <c r="B162" s="4"/>
      <c r="C162" s="4"/>
      <c r="D162" s="4"/>
      <c r="E162" s="4"/>
      <c r="F162" s="4"/>
      <c r="G162" s="5"/>
      <c r="H162" s="5"/>
      <c r="I162" s="5"/>
      <c r="J162" s="5"/>
      <c r="K162" s="5"/>
      <c r="L162" s="5"/>
      <c r="M162" s="5"/>
    </row>
    <row r="163" spans="2:13" s="10" customFormat="1" ht="12.75" customHeight="1" x14ac:dyDescent="0.3">
      <c r="B163" s="4"/>
      <c r="C163" s="4"/>
      <c r="D163" s="4"/>
      <c r="E163" s="4"/>
      <c r="F163" s="4"/>
      <c r="G163" s="5"/>
      <c r="H163" s="5"/>
      <c r="I163" s="5"/>
      <c r="J163" s="5"/>
      <c r="K163" s="5"/>
      <c r="L163" s="5"/>
      <c r="M163" s="5"/>
    </row>
    <row r="164" spans="2:13" s="10" customFormat="1" ht="12.75" customHeight="1" x14ac:dyDescent="0.3">
      <c r="B164" s="4"/>
      <c r="C164" s="4"/>
      <c r="D164" s="4"/>
      <c r="E164" s="4"/>
      <c r="F164" s="4"/>
      <c r="G164" s="5"/>
      <c r="H164" s="5"/>
      <c r="I164" s="5"/>
      <c r="J164" s="5"/>
      <c r="K164" s="5"/>
      <c r="L164" s="5"/>
      <c r="M164" s="5"/>
    </row>
    <row r="165" spans="2:13" s="10" customFormat="1" ht="12.75" customHeight="1" x14ac:dyDescent="0.3">
      <c r="B165" s="4"/>
      <c r="C165" s="4"/>
      <c r="D165" s="4"/>
      <c r="E165" s="4"/>
      <c r="F165" s="4"/>
      <c r="G165" s="5"/>
      <c r="H165" s="5"/>
      <c r="I165" s="5"/>
      <c r="J165" s="5"/>
      <c r="K165" s="5"/>
      <c r="L165" s="5"/>
      <c r="M165" s="5"/>
    </row>
    <row r="166" spans="2:13" s="10" customFormat="1" ht="12.75" customHeight="1" x14ac:dyDescent="0.3">
      <c r="B166" s="4"/>
      <c r="C166" s="4"/>
      <c r="D166" s="4"/>
      <c r="E166" s="4"/>
      <c r="F166" s="4"/>
      <c r="G166" s="5"/>
      <c r="H166" s="5"/>
      <c r="I166" s="5"/>
      <c r="J166" s="5"/>
      <c r="K166" s="5"/>
      <c r="L166" s="5"/>
      <c r="M166" s="5"/>
    </row>
    <row r="167" spans="2:13" s="10" customFormat="1" ht="12.75" customHeight="1" x14ac:dyDescent="0.3">
      <c r="B167" s="4"/>
      <c r="C167" s="4"/>
      <c r="D167" s="4"/>
      <c r="E167" s="4"/>
      <c r="F167" s="4"/>
      <c r="G167" s="5"/>
      <c r="H167" s="5"/>
      <c r="I167" s="5"/>
      <c r="J167" s="5"/>
      <c r="K167" s="5"/>
      <c r="L167" s="5"/>
      <c r="M167" s="5"/>
    </row>
    <row r="168" spans="2:13" s="10" customFormat="1" ht="12.75" customHeight="1" x14ac:dyDescent="0.3">
      <c r="B168" s="4"/>
      <c r="C168" s="4"/>
      <c r="D168" s="4"/>
      <c r="E168" s="4"/>
      <c r="F168" s="4"/>
      <c r="G168" s="5"/>
      <c r="H168" s="5"/>
      <c r="I168" s="5"/>
      <c r="J168" s="5"/>
      <c r="K168" s="5"/>
      <c r="L168" s="5"/>
      <c r="M168" s="5"/>
    </row>
    <row r="169" spans="2:13" s="10" customFormat="1" ht="12.75" customHeight="1" x14ac:dyDescent="0.3">
      <c r="B169" s="4"/>
      <c r="C169" s="4"/>
      <c r="D169" s="4"/>
      <c r="E169" s="4"/>
      <c r="F169" s="4"/>
      <c r="G169" s="5"/>
      <c r="H169" s="5"/>
      <c r="I169" s="5"/>
      <c r="J169" s="5"/>
      <c r="K169" s="5"/>
      <c r="L169" s="5"/>
      <c r="M169" s="5"/>
    </row>
    <row r="170" spans="2:13" s="10" customFormat="1" ht="12.75" customHeight="1" x14ac:dyDescent="0.3">
      <c r="B170" s="4"/>
      <c r="C170" s="4"/>
      <c r="D170" s="4"/>
      <c r="E170" s="4"/>
      <c r="F170" s="4"/>
      <c r="G170" s="5"/>
      <c r="H170" s="5"/>
      <c r="I170" s="5"/>
      <c r="J170" s="5"/>
      <c r="K170" s="5"/>
      <c r="L170" s="5"/>
      <c r="M170" s="5"/>
    </row>
    <row r="171" spans="2:13" s="10" customFormat="1" ht="12.75" customHeight="1" x14ac:dyDescent="0.3">
      <c r="B171" s="4"/>
      <c r="C171" s="4"/>
      <c r="D171" s="4"/>
      <c r="E171" s="4"/>
      <c r="F171" s="4"/>
      <c r="G171" s="5"/>
      <c r="H171" s="5"/>
      <c r="I171" s="5"/>
      <c r="J171" s="5"/>
      <c r="K171" s="5"/>
      <c r="L171" s="5"/>
      <c r="M171" s="5"/>
    </row>
    <row r="172" spans="2:13" s="10" customFormat="1" ht="12.75" customHeight="1" x14ac:dyDescent="0.3">
      <c r="B172" s="4"/>
      <c r="C172" s="4"/>
      <c r="D172" s="4"/>
      <c r="E172" s="4"/>
      <c r="F172" s="4"/>
      <c r="G172" s="5"/>
      <c r="H172" s="5"/>
      <c r="I172" s="5"/>
      <c r="J172" s="5"/>
      <c r="K172" s="5"/>
      <c r="L172" s="5"/>
      <c r="M172" s="5"/>
    </row>
    <row r="173" spans="2:13" s="4" customFormat="1" ht="12.75" customHeight="1" x14ac:dyDescent="0.3">
      <c r="G173" s="5"/>
      <c r="H173" s="5"/>
      <c r="I173" s="5"/>
      <c r="J173" s="5"/>
      <c r="K173" s="5"/>
      <c r="L173" s="5"/>
      <c r="M173" s="5"/>
    </row>
    <row r="174" spans="2:13" s="4" customFormat="1" ht="12.75" customHeight="1" x14ac:dyDescent="0.3">
      <c r="G174" s="5"/>
      <c r="H174" s="5"/>
      <c r="I174" s="5"/>
      <c r="J174" s="5"/>
      <c r="K174" s="5"/>
      <c r="L174" s="5"/>
      <c r="M174" s="5"/>
    </row>
    <row r="175" spans="2:13" s="4" customFormat="1" ht="12.75" customHeight="1" x14ac:dyDescent="0.3">
      <c r="G175" s="5"/>
      <c r="H175" s="5"/>
      <c r="I175" s="5"/>
      <c r="J175" s="5"/>
      <c r="K175" s="5"/>
      <c r="L175" s="5"/>
      <c r="M175" s="5"/>
    </row>
    <row r="176" spans="2:13" s="4" customFormat="1" ht="12.75" customHeight="1" x14ac:dyDescent="0.3">
      <c r="G176" s="5"/>
      <c r="H176" s="5"/>
      <c r="I176" s="5"/>
      <c r="J176" s="5"/>
      <c r="K176" s="5"/>
      <c r="L176" s="5"/>
      <c r="M176" s="5"/>
    </row>
    <row r="177" spans="7:13" s="4" customFormat="1" ht="12.75" customHeight="1" x14ac:dyDescent="0.3">
      <c r="G177" s="5"/>
      <c r="H177" s="5"/>
      <c r="I177" s="5"/>
      <c r="J177" s="5"/>
      <c r="K177" s="5"/>
      <c r="L177" s="5"/>
      <c r="M177" s="5"/>
    </row>
    <row r="178" spans="7:13" s="4" customFormat="1" ht="12.75" customHeight="1" x14ac:dyDescent="0.3">
      <c r="G178" s="5"/>
      <c r="H178" s="5"/>
      <c r="I178" s="5"/>
      <c r="J178" s="5"/>
      <c r="K178" s="5"/>
      <c r="L178" s="5"/>
      <c r="M178" s="5"/>
    </row>
    <row r="179" spans="7:13" s="4" customFormat="1" ht="12.75" customHeight="1" x14ac:dyDescent="0.3">
      <c r="G179" s="5"/>
      <c r="H179" s="5"/>
      <c r="I179" s="5"/>
      <c r="J179" s="5"/>
      <c r="K179" s="5"/>
      <c r="L179" s="5"/>
      <c r="M179" s="5"/>
    </row>
    <row r="180" spans="7:13" s="4" customFormat="1" ht="12.75" customHeight="1" x14ac:dyDescent="0.3">
      <c r="G180" s="5"/>
      <c r="H180" s="5"/>
      <c r="I180" s="5"/>
      <c r="J180" s="5"/>
      <c r="K180" s="5"/>
      <c r="L180" s="5"/>
      <c r="M180" s="5"/>
    </row>
    <row r="181" spans="7:13" s="4" customFormat="1" ht="12.75" customHeight="1" x14ac:dyDescent="0.3">
      <c r="G181" s="5"/>
      <c r="H181" s="5"/>
      <c r="I181" s="5"/>
      <c r="J181" s="5"/>
      <c r="K181" s="5"/>
      <c r="L181" s="5"/>
      <c r="M181" s="5"/>
    </row>
    <row r="182" spans="7:13" s="4" customFormat="1" ht="12.75" customHeight="1" x14ac:dyDescent="0.3">
      <c r="G182" s="5"/>
      <c r="H182" s="5"/>
      <c r="I182" s="5"/>
      <c r="J182" s="5"/>
      <c r="K182" s="5"/>
      <c r="L182" s="5"/>
      <c r="M182" s="5"/>
    </row>
    <row r="183" spans="7:13" s="4" customFormat="1" ht="12.75" customHeight="1" x14ac:dyDescent="0.3">
      <c r="G183" s="5"/>
      <c r="H183" s="5"/>
      <c r="I183" s="5"/>
      <c r="J183" s="5"/>
      <c r="K183" s="5"/>
      <c r="L183" s="5"/>
      <c r="M183" s="5"/>
    </row>
    <row r="184" spans="7:13" s="4" customFormat="1" ht="12.75" customHeight="1" x14ac:dyDescent="0.3">
      <c r="G184" s="5"/>
      <c r="H184" s="5"/>
      <c r="I184" s="5"/>
      <c r="J184" s="5"/>
      <c r="K184" s="5"/>
      <c r="L184" s="5"/>
      <c r="M184" s="5"/>
    </row>
    <row r="185" spans="7:13" s="4" customFormat="1" ht="12.75" customHeight="1" x14ac:dyDescent="0.3">
      <c r="G185" s="5"/>
      <c r="H185" s="5"/>
      <c r="I185" s="5"/>
      <c r="J185" s="5"/>
      <c r="K185" s="5"/>
      <c r="L185" s="5"/>
      <c r="M185" s="5"/>
    </row>
    <row r="186" spans="7:13" s="4" customFormat="1" ht="12.75" customHeight="1" x14ac:dyDescent="0.3">
      <c r="G186" s="5"/>
      <c r="H186" s="5"/>
      <c r="I186" s="5"/>
      <c r="J186" s="5"/>
      <c r="K186" s="5"/>
      <c r="L186" s="5"/>
      <c r="M186" s="5"/>
    </row>
    <row r="187" spans="7:13" s="4" customFormat="1" ht="12.75" customHeight="1" x14ac:dyDescent="0.3">
      <c r="G187" s="5"/>
      <c r="H187" s="5"/>
      <c r="I187" s="5"/>
      <c r="J187" s="5"/>
      <c r="K187" s="5"/>
      <c r="L187" s="5"/>
      <c r="M187" s="5"/>
    </row>
    <row r="188" spans="7:13" s="4" customFormat="1" ht="12.75" customHeight="1" x14ac:dyDescent="0.3">
      <c r="G188" s="5"/>
      <c r="H188" s="5"/>
      <c r="I188" s="5"/>
      <c r="J188" s="5"/>
      <c r="K188" s="5"/>
      <c r="L188" s="5"/>
      <c r="M188" s="5"/>
    </row>
    <row r="189" spans="7:13" s="4" customFormat="1" ht="12.75" customHeight="1" x14ac:dyDescent="0.3">
      <c r="G189" s="5"/>
      <c r="H189" s="5"/>
      <c r="I189" s="5"/>
      <c r="J189" s="5"/>
      <c r="K189" s="5"/>
      <c r="L189" s="5"/>
      <c r="M189" s="5"/>
    </row>
    <row r="190" spans="7:13" s="4" customFormat="1" ht="12.75" customHeight="1" x14ac:dyDescent="0.3">
      <c r="G190" s="5"/>
      <c r="H190" s="5"/>
      <c r="I190" s="5"/>
      <c r="J190" s="5"/>
      <c r="K190" s="5"/>
      <c r="L190" s="5"/>
      <c r="M190" s="5"/>
    </row>
    <row r="191" spans="7:13" s="4" customFormat="1" ht="12.75" customHeight="1" x14ac:dyDescent="0.3">
      <c r="G191" s="5"/>
      <c r="H191" s="5"/>
      <c r="I191" s="5"/>
      <c r="J191" s="5"/>
      <c r="K191" s="5"/>
      <c r="L191" s="5"/>
      <c r="M191" s="5"/>
    </row>
    <row r="192" spans="7:13" s="4" customFormat="1" ht="12.75" customHeight="1" x14ac:dyDescent="0.3">
      <c r="G192" s="5"/>
      <c r="H192" s="5"/>
      <c r="I192" s="5"/>
      <c r="J192" s="5"/>
      <c r="K192" s="5"/>
      <c r="L192" s="5"/>
      <c r="M192" s="5"/>
    </row>
    <row r="193" spans="7:13" s="4" customFormat="1" ht="12.75" customHeight="1" x14ac:dyDescent="0.3">
      <c r="G193" s="5"/>
      <c r="H193" s="5"/>
      <c r="I193" s="5"/>
      <c r="J193" s="5"/>
      <c r="K193" s="5"/>
      <c r="L193" s="5"/>
      <c r="M193" s="5"/>
    </row>
    <row r="194" spans="7:13" s="4" customFormat="1" ht="12.75" customHeight="1" x14ac:dyDescent="0.3">
      <c r="G194" s="5"/>
      <c r="H194" s="5"/>
      <c r="I194" s="5"/>
      <c r="J194" s="5"/>
      <c r="K194" s="5"/>
      <c r="L194" s="5"/>
      <c r="M194" s="5"/>
    </row>
    <row r="195" spans="7:13" s="4" customFormat="1" ht="12.75" customHeight="1" x14ac:dyDescent="0.3">
      <c r="G195" s="5"/>
      <c r="H195" s="5"/>
      <c r="I195" s="5"/>
      <c r="J195" s="5"/>
      <c r="K195" s="5"/>
      <c r="L195" s="5"/>
      <c r="M195" s="5"/>
    </row>
    <row r="196" spans="7:13" s="4" customFormat="1" ht="12.75" customHeight="1" x14ac:dyDescent="0.3">
      <c r="G196" s="5"/>
      <c r="H196" s="5"/>
      <c r="I196" s="5"/>
      <c r="J196" s="5"/>
      <c r="K196" s="5"/>
      <c r="L196" s="5"/>
      <c r="M196" s="5"/>
    </row>
    <row r="197" spans="7:13" s="4" customFormat="1" ht="12.75" customHeight="1" x14ac:dyDescent="0.3">
      <c r="G197" s="5"/>
      <c r="H197" s="5"/>
      <c r="I197" s="5"/>
      <c r="J197" s="5"/>
      <c r="K197" s="5"/>
      <c r="L197" s="5"/>
      <c r="M197" s="5"/>
    </row>
    <row r="198" spans="7:13" s="4" customFormat="1" ht="12.75" customHeight="1" x14ac:dyDescent="0.3">
      <c r="G198" s="5"/>
      <c r="H198" s="5"/>
      <c r="I198" s="5"/>
      <c r="J198" s="5"/>
      <c r="K198" s="5"/>
      <c r="L198" s="5"/>
      <c r="M198" s="5"/>
    </row>
    <row r="199" spans="7:13" s="4" customFormat="1" ht="12.75" customHeight="1" x14ac:dyDescent="0.3">
      <c r="G199" s="5"/>
      <c r="H199" s="5"/>
      <c r="I199" s="5"/>
      <c r="J199" s="5"/>
      <c r="K199" s="5"/>
      <c r="L199" s="5"/>
      <c r="M199" s="5"/>
    </row>
    <row r="200" spans="7:13" s="4" customFormat="1" ht="12.75" customHeight="1" x14ac:dyDescent="0.3">
      <c r="G200" s="5"/>
      <c r="H200" s="5"/>
      <c r="I200" s="5"/>
      <c r="J200" s="5"/>
      <c r="K200" s="5"/>
      <c r="L200" s="5"/>
      <c r="M200" s="5"/>
    </row>
    <row r="201" spans="7:13" s="4" customFormat="1" ht="12.75" customHeight="1" x14ac:dyDescent="0.3">
      <c r="G201" s="5"/>
      <c r="H201" s="5"/>
      <c r="I201" s="5"/>
      <c r="J201" s="5"/>
      <c r="K201" s="5"/>
      <c r="L201" s="5"/>
      <c r="M201" s="5"/>
    </row>
    <row r="202" spans="7:13" s="4" customFormat="1" ht="12.75" customHeight="1" x14ac:dyDescent="0.3">
      <c r="G202" s="5"/>
      <c r="H202" s="5"/>
      <c r="I202" s="5"/>
      <c r="J202" s="5"/>
      <c r="K202" s="5"/>
      <c r="L202" s="5"/>
      <c r="M202" s="5"/>
    </row>
    <row r="203" spans="7:13" s="4" customFormat="1" ht="12.75" customHeight="1" x14ac:dyDescent="0.3">
      <c r="G203" s="5"/>
      <c r="H203" s="5"/>
      <c r="I203" s="5"/>
      <c r="J203" s="5"/>
      <c r="K203" s="5"/>
      <c r="L203" s="5"/>
      <c r="M203" s="5"/>
    </row>
    <row r="204" spans="7:13" s="4" customFormat="1" ht="12.75" customHeight="1" x14ac:dyDescent="0.3">
      <c r="G204" s="5"/>
      <c r="H204" s="5"/>
      <c r="I204" s="5"/>
      <c r="J204" s="5"/>
      <c r="K204" s="5"/>
      <c r="L204" s="5"/>
      <c r="M204" s="5"/>
    </row>
    <row r="205" spans="7:13" s="4" customFormat="1" ht="12.75" customHeight="1" x14ac:dyDescent="0.3">
      <c r="G205" s="5"/>
      <c r="H205" s="5"/>
      <c r="I205" s="5"/>
      <c r="J205" s="5"/>
      <c r="K205" s="5"/>
      <c r="L205" s="5"/>
      <c r="M205" s="5"/>
    </row>
    <row r="206" spans="7:13" s="4" customFormat="1" ht="12.75" customHeight="1" x14ac:dyDescent="0.3">
      <c r="G206" s="5"/>
      <c r="H206" s="5"/>
      <c r="I206" s="5"/>
      <c r="J206" s="5"/>
      <c r="K206" s="5"/>
      <c r="L206" s="5"/>
      <c r="M206" s="5"/>
    </row>
    <row r="207" spans="7:13" s="4" customFormat="1" ht="12.75" customHeight="1" x14ac:dyDescent="0.3">
      <c r="G207" s="5"/>
      <c r="H207" s="5"/>
      <c r="I207" s="5"/>
      <c r="J207" s="5"/>
      <c r="K207" s="5"/>
      <c r="L207" s="5"/>
      <c r="M207" s="5"/>
    </row>
    <row r="208" spans="7:13" s="4" customFormat="1" ht="12.75" customHeight="1" x14ac:dyDescent="0.3">
      <c r="G208" s="5"/>
      <c r="H208" s="5"/>
      <c r="I208" s="5"/>
      <c r="J208" s="5"/>
      <c r="K208" s="5"/>
      <c r="L208" s="5"/>
      <c r="M208" s="5"/>
    </row>
    <row r="209" spans="7:13" s="4" customFormat="1" ht="12.75" customHeight="1" x14ac:dyDescent="0.3">
      <c r="G209" s="5"/>
      <c r="H209" s="5"/>
      <c r="I209" s="5"/>
      <c r="J209" s="5"/>
      <c r="K209" s="5"/>
      <c r="L209" s="5"/>
      <c r="M209" s="5"/>
    </row>
    <row r="210" spans="7:13" s="4" customFormat="1" ht="12.75" customHeight="1" x14ac:dyDescent="0.3">
      <c r="G210" s="5"/>
      <c r="H210" s="5"/>
      <c r="I210" s="5"/>
      <c r="J210" s="5"/>
      <c r="K210" s="5"/>
      <c r="L210" s="5"/>
      <c r="M210" s="5"/>
    </row>
    <row r="211" spans="7:13" s="4" customFormat="1" ht="12.75" customHeight="1" x14ac:dyDescent="0.3">
      <c r="G211" s="5"/>
      <c r="H211" s="5"/>
      <c r="I211" s="5"/>
      <c r="J211" s="5"/>
      <c r="K211" s="5"/>
      <c r="L211" s="5"/>
      <c r="M211" s="5"/>
    </row>
    <row r="212" spans="7:13" s="4" customFormat="1" ht="12.75" customHeight="1" x14ac:dyDescent="0.3">
      <c r="G212" s="5"/>
      <c r="H212" s="5"/>
      <c r="I212" s="5"/>
      <c r="J212" s="5"/>
      <c r="K212" s="5"/>
      <c r="L212" s="5"/>
      <c r="M212" s="5"/>
    </row>
    <row r="213" spans="7:13" s="4" customFormat="1" ht="12.75" customHeight="1" x14ac:dyDescent="0.3">
      <c r="G213" s="5"/>
      <c r="H213" s="5"/>
      <c r="I213" s="5"/>
      <c r="J213" s="5"/>
      <c r="K213" s="5"/>
      <c r="L213" s="5"/>
      <c r="M213" s="5"/>
    </row>
    <row r="214" spans="7:13" s="4" customFormat="1" ht="12.75" customHeight="1" x14ac:dyDescent="0.3">
      <c r="G214" s="5"/>
      <c r="H214" s="5"/>
      <c r="I214" s="5"/>
      <c r="J214" s="5"/>
      <c r="K214" s="5"/>
      <c r="L214" s="5"/>
      <c r="M214" s="5"/>
    </row>
    <row r="215" spans="7:13" s="4" customFormat="1" ht="12.75" customHeight="1" x14ac:dyDescent="0.3">
      <c r="G215" s="5"/>
      <c r="H215" s="5"/>
      <c r="I215" s="5"/>
      <c r="J215" s="5"/>
      <c r="K215" s="5"/>
      <c r="L215" s="5"/>
      <c r="M215" s="5"/>
    </row>
    <row r="216" spans="7:13" s="4" customFormat="1" ht="12.75" customHeight="1" x14ac:dyDescent="0.3">
      <c r="G216" s="5"/>
      <c r="H216" s="5"/>
      <c r="I216" s="5"/>
      <c r="J216" s="5"/>
      <c r="K216" s="5"/>
      <c r="L216" s="5"/>
      <c r="M216" s="5"/>
    </row>
    <row r="217" spans="7:13" s="4" customFormat="1" ht="12.75" customHeight="1" x14ac:dyDescent="0.3">
      <c r="G217" s="5"/>
      <c r="H217" s="5"/>
      <c r="I217" s="5"/>
      <c r="J217" s="5"/>
      <c r="K217" s="5"/>
      <c r="L217" s="5"/>
      <c r="M217" s="5"/>
    </row>
    <row r="218" spans="7:13" s="4" customFormat="1" ht="12.75" customHeight="1" x14ac:dyDescent="0.3">
      <c r="G218" s="5"/>
      <c r="H218" s="5"/>
      <c r="I218" s="5"/>
      <c r="J218" s="5"/>
      <c r="K218" s="5"/>
      <c r="L218" s="5"/>
      <c r="M218" s="5"/>
    </row>
    <row r="219" spans="7:13" s="4" customFormat="1" ht="12.75" customHeight="1" x14ac:dyDescent="0.3">
      <c r="G219" s="5"/>
      <c r="H219" s="5"/>
      <c r="I219" s="5"/>
      <c r="J219" s="5"/>
      <c r="K219" s="5"/>
      <c r="L219" s="5"/>
      <c r="M219" s="5"/>
    </row>
    <row r="220" spans="7:13" s="4" customFormat="1" ht="12.75" customHeight="1" x14ac:dyDescent="0.3">
      <c r="G220" s="5"/>
      <c r="H220" s="5"/>
      <c r="I220" s="5"/>
      <c r="J220" s="5"/>
      <c r="K220" s="5"/>
      <c r="L220" s="5"/>
      <c r="M220" s="5"/>
    </row>
    <row r="221" spans="7:13" s="4" customFormat="1" ht="12.75" customHeight="1" x14ac:dyDescent="0.3">
      <c r="G221" s="5"/>
      <c r="H221" s="5"/>
      <c r="I221" s="5"/>
      <c r="J221" s="5"/>
      <c r="K221" s="5"/>
      <c r="L221" s="5"/>
      <c r="M221" s="5"/>
    </row>
    <row r="222" spans="7:13" s="4" customFormat="1" ht="12.75" customHeight="1" x14ac:dyDescent="0.3">
      <c r="G222" s="5"/>
      <c r="H222" s="5"/>
      <c r="I222" s="5"/>
      <c r="J222" s="5"/>
      <c r="K222" s="5"/>
      <c r="L222" s="5"/>
      <c r="M222" s="5"/>
    </row>
    <row r="223" spans="7:13" s="4" customFormat="1" ht="12.75" customHeight="1" x14ac:dyDescent="0.3">
      <c r="G223" s="5"/>
      <c r="H223" s="5"/>
      <c r="I223" s="5"/>
      <c r="J223" s="5"/>
      <c r="K223" s="5"/>
      <c r="L223" s="5"/>
      <c r="M223" s="5"/>
    </row>
    <row r="224" spans="7:13" s="4" customFormat="1" ht="12.75" customHeight="1" x14ac:dyDescent="0.3">
      <c r="G224" s="5"/>
      <c r="H224" s="5"/>
      <c r="I224" s="5"/>
      <c r="J224" s="5"/>
      <c r="K224" s="5"/>
      <c r="L224" s="5"/>
      <c r="M224" s="5"/>
    </row>
    <row r="225" spans="7:13" s="4" customFormat="1" ht="12.75" customHeight="1" x14ac:dyDescent="0.3">
      <c r="G225" s="5"/>
      <c r="H225" s="5"/>
      <c r="I225" s="5"/>
      <c r="J225" s="5"/>
      <c r="K225" s="5"/>
      <c r="L225" s="5"/>
      <c r="M225" s="5"/>
    </row>
    <row r="226" spans="7:13" s="4" customFormat="1" ht="12.75" customHeight="1" x14ac:dyDescent="0.3">
      <c r="G226" s="5"/>
      <c r="H226" s="5"/>
      <c r="I226" s="5"/>
      <c r="J226" s="5"/>
      <c r="K226" s="5"/>
      <c r="L226" s="5"/>
      <c r="M226" s="5"/>
    </row>
    <row r="227" spans="7:13" s="4" customFormat="1" ht="12.75" customHeight="1" x14ac:dyDescent="0.3">
      <c r="G227" s="5"/>
      <c r="H227" s="5"/>
      <c r="I227" s="5"/>
      <c r="J227" s="5"/>
      <c r="K227" s="5"/>
      <c r="L227" s="5"/>
      <c r="M227" s="5"/>
    </row>
    <row r="228" spans="7:13" s="4" customFormat="1" ht="12.75" customHeight="1" x14ac:dyDescent="0.3">
      <c r="G228" s="5"/>
      <c r="H228" s="5"/>
      <c r="I228" s="5"/>
      <c r="J228" s="5"/>
      <c r="K228" s="5"/>
      <c r="L228" s="5"/>
      <c r="M228" s="5"/>
    </row>
    <row r="229" spans="7:13" s="4" customFormat="1" ht="12.75" customHeight="1" x14ac:dyDescent="0.3">
      <c r="G229" s="5"/>
      <c r="H229" s="5"/>
      <c r="I229" s="5"/>
      <c r="J229" s="5"/>
      <c r="K229" s="5"/>
      <c r="L229" s="5"/>
      <c r="M229" s="5"/>
    </row>
    <row r="230" spans="7:13" s="4" customFormat="1" ht="12.75" customHeight="1" x14ac:dyDescent="0.3">
      <c r="G230" s="5"/>
      <c r="H230" s="5"/>
      <c r="I230" s="5"/>
      <c r="J230" s="5"/>
      <c r="K230" s="5"/>
      <c r="L230" s="5"/>
      <c r="M230" s="5"/>
    </row>
    <row r="231" spans="7:13" s="4" customFormat="1" ht="12.75" customHeight="1" x14ac:dyDescent="0.3">
      <c r="G231" s="5"/>
      <c r="H231" s="5"/>
      <c r="I231" s="5"/>
      <c r="J231" s="5"/>
      <c r="K231" s="5"/>
      <c r="L231" s="5"/>
      <c r="M231" s="5"/>
    </row>
    <row r="232" spans="7:13" s="4" customFormat="1" ht="12.75" customHeight="1" x14ac:dyDescent="0.3">
      <c r="G232" s="5"/>
      <c r="H232" s="5"/>
      <c r="I232" s="5"/>
      <c r="J232" s="5"/>
      <c r="K232" s="5"/>
      <c r="L232" s="5"/>
      <c r="M232" s="5"/>
    </row>
    <row r="233" spans="7:13" s="4" customFormat="1" ht="12.75" customHeight="1" x14ac:dyDescent="0.3">
      <c r="G233" s="5"/>
      <c r="H233" s="5"/>
      <c r="I233" s="5"/>
      <c r="J233" s="5"/>
      <c r="K233" s="5"/>
      <c r="L233" s="5"/>
      <c r="M233" s="5"/>
    </row>
    <row r="234" spans="7:13" s="4" customFormat="1" ht="12.75" customHeight="1" x14ac:dyDescent="0.3">
      <c r="G234" s="5"/>
      <c r="H234" s="5"/>
      <c r="I234" s="5"/>
      <c r="J234" s="5"/>
      <c r="K234" s="5"/>
      <c r="L234" s="5"/>
      <c r="M234" s="5"/>
    </row>
    <row r="235" spans="7:13" s="4" customFormat="1" ht="12.75" customHeight="1" x14ac:dyDescent="0.3">
      <c r="G235" s="5"/>
      <c r="H235" s="5"/>
      <c r="I235" s="5"/>
      <c r="J235" s="5"/>
      <c r="K235" s="5"/>
      <c r="L235" s="5"/>
      <c r="M235" s="5"/>
    </row>
    <row r="236" spans="7:13" s="4" customFormat="1" ht="12.75" customHeight="1" x14ac:dyDescent="0.3">
      <c r="G236" s="5"/>
      <c r="H236" s="5"/>
      <c r="I236" s="5"/>
      <c r="J236" s="5"/>
      <c r="K236" s="5"/>
      <c r="L236" s="5"/>
      <c r="M236" s="5"/>
    </row>
    <row r="237" spans="7:13" s="4" customFormat="1" ht="12.75" customHeight="1" x14ac:dyDescent="0.3">
      <c r="G237" s="5"/>
      <c r="H237" s="5"/>
      <c r="I237" s="5"/>
      <c r="J237" s="5"/>
      <c r="K237" s="5"/>
      <c r="L237" s="5"/>
      <c r="M237" s="5"/>
    </row>
    <row r="238" spans="7:13" s="4" customFormat="1" ht="12.75" customHeight="1" x14ac:dyDescent="0.3">
      <c r="G238" s="5"/>
      <c r="H238" s="5"/>
      <c r="I238" s="5"/>
      <c r="J238" s="5"/>
      <c r="K238" s="5"/>
      <c r="L238" s="5"/>
      <c r="M238" s="5"/>
    </row>
    <row r="239" spans="7:13" s="4" customFormat="1" ht="12.75" customHeight="1" x14ac:dyDescent="0.3">
      <c r="G239" s="5"/>
      <c r="H239" s="5"/>
      <c r="I239" s="5"/>
      <c r="J239" s="5"/>
      <c r="K239" s="5"/>
      <c r="L239" s="5"/>
      <c r="M239" s="5"/>
    </row>
    <row r="240" spans="7:13" s="4" customFormat="1" ht="12.75" customHeight="1" x14ac:dyDescent="0.3">
      <c r="G240" s="5"/>
      <c r="H240" s="5"/>
      <c r="I240" s="5"/>
      <c r="J240" s="5"/>
      <c r="K240" s="5"/>
      <c r="L240" s="5"/>
      <c r="M240" s="5"/>
    </row>
    <row r="241" spans="7:13" s="4" customFormat="1" ht="12.75" customHeight="1" x14ac:dyDescent="0.3">
      <c r="G241" s="5"/>
      <c r="H241" s="5"/>
      <c r="I241" s="5"/>
      <c r="J241" s="5"/>
      <c r="K241" s="5"/>
      <c r="L241" s="5"/>
      <c r="M241" s="5"/>
    </row>
    <row r="242" spans="7:13" s="4" customFormat="1" ht="12.75" customHeight="1" x14ac:dyDescent="0.3">
      <c r="G242" s="5"/>
      <c r="H242" s="5"/>
      <c r="I242" s="5"/>
      <c r="J242" s="5"/>
      <c r="K242" s="5"/>
      <c r="L242" s="5"/>
      <c r="M242" s="5"/>
    </row>
    <row r="243" spans="7:13" s="4" customFormat="1" ht="12.75" customHeight="1" x14ac:dyDescent="0.3">
      <c r="G243" s="5"/>
      <c r="H243" s="5"/>
      <c r="I243" s="5"/>
      <c r="J243" s="5"/>
      <c r="K243" s="5"/>
      <c r="L243" s="5"/>
      <c r="M243" s="5"/>
    </row>
    <row r="244" spans="7:13" s="4" customFormat="1" ht="12.75" customHeight="1" x14ac:dyDescent="0.3">
      <c r="G244" s="5"/>
      <c r="H244" s="5"/>
      <c r="I244" s="5"/>
      <c r="J244" s="5"/>
      <c r="K244" s="5"/>
      <c r="L244" s="5"/>
      <c r="M244" s="5"/>
    </row>
    <row r="245" spans="7:13" s="4" customFormat="1" ht="12.75" customHeight="1" x14ac:dyDescent="0.3">
      <c r="G245" s="5"/>
      <c r="H245" s="5"/>
      <c r="I245" s="5"/>
      <c r="J245" s="5"/>
      <c r="K245" s="5"/>
      <c r="L245" s="5"/>
      <c r="M245" s="5"/>
    </row>
    <row r="246" spans="7:13" s="4" customFormat="1" ht="12.75" customHeight="1" x14ac:dyDescent="0.3">
      <c r="G246" s="5"/>
      <c r="H246" s="5"/>
      <c r="I246" s="5"/>
      <c r="J246" s="5"/>
      <c r="K246" s="5"/>
      <c r="L246" s="5"/>
      <c r="M246" s="5"/>
    </row>
    <row r="247" spans="7:13" s="4" customFormat="1" ht="12.75" customHeight="1" x14ac:dyDescent="0.3">
      <c r="G247" s="5"/>
      <c r="H247" s="5"/>
      <c r="I247" s="5"/>
      <c r="J247" s="5"/>
      <c r="K247" s="5"/>
      <c r="L247" s="5"/>
      <c r="M247" s="5"/>
    </row>
    <row r="248" spans="7:13" s="4" customFormat="1" ht="12.75" customHeight="1" x14ac:dyDescent="0.3">
      <c r="G248" s="5"/>
      <c r="H248" s="5"/>
      <c r="I248" s="5"/>
      <c r="J248" s="5"/>
      <c r="K248" s="5"/>
      <c r="L248" s="5"/>
      <c r="M248" s="5"/>
    </row>
    <row r="249" spans="7:13" s="4" customFormat="1" ht="12.75" customHeight="1" x14ac:dyDescent="0.3">
      <c r="G249" s="5"/>
      <c r="H249" s="5"/>
      <c r="I249" s="5"/>
      <c r="J249" s="5"/>
      <c r="K249" s="5"/>
      <c r="L249" s="5"/>
      <c r="M249" s="5"/>
    </row>
    <row r="250" spans="7:13" s="4" customFormat="1" ht="12.75" customHeight="1" x14ac:dyDescent="0.3">
      <c r="G250" s="5"/>
      <c r="H250" s="5"/>
      <c r="I250" s="5"/>
      <c r="J250" s="5"/>
      <c r="K250" s="5"/>
      <c r="L250" s="5"/>
      <c r="M250" s="5"/>
    </row>
    <row r="251" spans="7:13" s="4" customFormat="1" ht="12.75" customHeight="1" x14ac:dyDescent="0.3">
      <c r="G251" s="5"/>
      <c r="H251" s="5"/>
      <c r="I251" s="5"/>
      <c r="J251" s="5"/>
      <c r="K251" s="5"/>
      <c r="L251" s="5"/>
      <c r="M251" s="5"/>
    </row>
    <row r="252" spans="7:13" s="4" customFormat="1" ht="12.75" customHeight="1" x14ac:dyDescent="0.3">
      <c r="G252" s="5"/>
      <c r="H252" s="5"/>
      <c r="I252" s="5"/>
      <c r="J252" s="5"/>
      <c r="K252" s="5"/>
      <c r="L252" s="5"/>
      <c r="M252" s="5"/>
    </row>
    <row r="253" spans="7:13" s="4" customFormat="1" ht="12.75" customHeight="1" x14ac:dyDescent="0.3">
      <c r="G253" s="5"/>
      <c r="H253" s="5"/>
      <c r="I253" s="5"/>
      <c r="J253" s="5"/>
      <c r="K253" s="5"/>
      <c r="L253" s="5"/>
      <c r="M253" s="5"/>
    </row>
    <row r="254" spans="7:13" s="4" customFormat="1" ht="12.75" customHeight="1" x14ac:dyDescent="0.3">
      <c r="G254" s="5"/>
      <c r="H254" s="5"/>
      <c r="I254" s="5"/>
      <c r="J254" s="5"/>
      <c r="K254" s="5"/>
      <c r="L254" s="5"/>
      <c r="M254" s="5"/>
    </row>
    <row r="255" spans="7:13" s="4" customFormat="1" ht="12.75" customHeight="1" x14ac:dyDescent="0.3">
      <c r="G255" s="5"/>
      <c r="H255" s="5"/>
      <c r="I255" s="5"/>
      <c r="J255" s="5"/>
      <c r="K255" s="5"/>
      <c r="L255" s="5"/>
      <c r="M255" s="5"/>
    </row>
    <row r="256" spans="7:13" s="4" customFormat="1" ht="12.75" customHeight="1" x14ac:dyDescent="0.3">
      <c r="G256" s="5"/>
      <c r="H256" s="5"/>
      <c r="I256" s="5"/>
      <c r="J256" s="5"/>
      <c r="K256" s="5"/>
      <c r="L256" s="5"/>
      <c r="M256" s="5"/>
    </row>
    <row r="257" spans="7:13" s="4" customFormat="1" ht="12.75" customHeight="1" x14ac:dyDescent="0.3">
      <c r="G257" s="5"/>
      <c r="H257" s="5"/>
      <c r="I257" s="5"/>
      <c r="J257" s="5"/>
      <c r="K257" s="5"/>
      <c r="L257" s="5"/>
      <c r="M257" s="5"/>
    </row>
    <row r="258" spans="7:13" s="4" customFormat="1" ht="12.75" customHeight="1" x14ac:dyDescent="0.3">
      <c r="G258" s="5"/>
      <c r="H258" s="5"/>
      <c r="I258" s="5"/>
      <c r="J258" s="5"/>
      <c r="K258" s="5"/>
      <c r="L258" s="5"/>
      <c r="M258" s="5"/>
    </row>
    <row r="259" spans="7:13" s="4" customFormat="1" ht="12.75" customHeight="1" x14ac:dyDescent="0.3">
      <c r="G259" s="5"/>
      <c r="H259" s="5"/>
      <c r="I259" s="5"/>
      <c r="J259" s="5"/>
      <c r="K259" s="5"/>
      <c r="L259" s="5"/>
      <c r="M259" s="5"/>
    </row>
    <row r="260" spans="7:13" s="4" customFormat="1" ht="12.75" customHeight="1" x14ac:dyDescent="0.3">
      <c r="G260" s="5"/>
      <c r="H260" s="5"/>
      <c r="I260" s="5"/>
      <c r="J260" s="5"/>
      <c r="K260" s="5"/>
      <c r="L260" s="5"/>
      <c r="M260" s="5"/>
    </row>
    <row r="261" spans="7:13" s="4" customFormat="1" ht="12.75" customHeight="1" x14ac:dyDescent="0.3">
      <c r="G261" s="5"/>
      <c r="H261" s="5"/>
      <c r="I261" s="5"/>
      <c r="J261" s="5"/>
      <c r="K261" s="5"/>
      <c r="L261" s="5"/>
      <c r="M261" s="5"/>
    </row>
    <row r="262" spans="7:13" s="4" customFormat="1" ht="12.75" customHeight="1" x14ac:dyDescent="0.3">
      <c r="G262" s="5"/>
      <c r="H262" s="5"/>
      <c r="I262" s="5"/>
      <c r="J262" s="5"/>
      <c r="K262" s="5"/>
      <c r="L262" s="5"/>
      <c r="M262" s="5"/>
    </row>
    <row r="263" spans="7:13" s="4" customFormat="1" ht="12.75" customHeight="1" x14ac:dyDescent="0.3">
      <c r="G263" s="5"/>
      <c r="H263" s="5"/>
      <c r="I263" s="5"/>
      <c r="J263" s="5"/>
      <c r="K263" s="5"/>
      <c r="L263" s="5"/>
      <c r="M263" s="5"/>
    </row>
    <row r="264" spans="7:13" s="4" customFormat="1" ht="12.75" customHeight="1" x14ac:dyDescent="0.3">
      <c r="G264" s="5"/>
      <c r="H264" s="5"/>
      <c r="I264" s="5"/>
      <c r="J264" s="5"/>
      <c r="K264" s="5"/>
      <c r="L264" s="5"/>
      <c r="M264" s="5"/>
    </row>
    <row r="265" spans="7:13" s="4" customFormat="1" ht="12.75" customHeight="1" x14ac:dyDescent="0.3">
      <c r="G265" s="5"/>
      <c r="H265" s="5"/>
      <c r="I265" s="5"/>
      <c r="J265" s="5"/>
      <c r="K265" s="5"/>
      <c r="L265" s="5"/>
      <c r="M265" s="5"/>
    </row>
    <row r="266" spans="7:13" s="4" customFormat="1" ht="12.75" customHeight="1" x14ac:dyDescent="0.3">
      <c r="G266" s="5"/>
      <c r="H266" s="5"/>
      <c r="I266" s="5"/>
      <c r="J266" s="5"/>
      <c r="K266" s="5"/>
      <c r="L266" s="5"/>
      <c r="M266" s="5"/>
    </row>
    <row r="267" spans="7:13" s="4" customFormat="1" ht="12.75" customHeight="1" x14ac:dyDescent="0.3">
      <c r="G267" s="5"/>
      <c r="H267" s="5"/>
      <c r="I267" s="5"/>
      <c r="J267" s="5"/>
      <c r="K267" s="5"/>
      <c r="L267" s="5"/>
      <c r="M267" s="5"/>
    </row>
    <row r="268" spans="7:13" s="4" customFormat="1" ht="12.75" customHeight="1" x14ac:dyDescent="0.3">
      <c r="G268" s="5"/>
      <c r="H268" s="5"/>
      <c r="I268" s="5"/>
      <c r="J268" s="5"/>
      <c r="K268" s="5"/>
      <c r="L268" s="5"/>
      <c r="M268" s="5"/>
    </row>
    <row r="269" spans="7:13" s="4" customFormat="1" ht="12.75" customHeight="1" x14ac:dyDescent="0.3">
      <c r="G269" s="5"/>
      <c r="H269" s="5"/>
      <c r="I269" s="5"/>
      <c r="J269" s="5"/>
      <c r="K269" s="5"/>
      <c r="L269" s="5"/>
      <c r="M269" s="5"/>
    </row>
    <row r="270" spans="7:13" s="4" customFormat="1" ht="12.75" customHeight="1" x14ac:dyDescent="0.3">
      <c r="G270" s="5"/>
      <c r="H270" s="5"/>
      <c r="I270" s="5"/>
      <c r="J270" s="5"/>
      <c r="K270" s="5"/>
      <c r="L270" s="5"/>
      <c r="M270" s="5"/>
    </row>
    <row r="271" spans="7:13" s="4" customFormat="1" ht="12.75" customHeight="1" x14ac:dyDescent="0.3">
      <c r="G271" s="5"/>
      <c r="H271" s="5"/>
      <c r="I271" s="5"/>
      <c r="J271" s="5"/>
      <c r="K271" s="5"/>
      <c r="L271" s="5"/>
      <c r="M271" s="5"/>
    </row>
    <row r="272" spans="7:13" s="4" customFormat="1" ht="12.75" customHeight="1" x14ac:dyDescent="0.3">
      <c r="G272" s="5"/>
      <c r="H272" s="5"/>
      <c r="I272" s="5"/>
      <c r="J272" s="5"/>
      <c r="K272" s="5"/>
      <c r="L272" s="5"/>
      <c r="M272" s="5"/>
    </row>
    <row r="273" spans="7:13" s="4" customFormat="1" ht="12.75" customHeight="1" x14ac:dyDescent="0.3">
      <c r="G273" s="5"/>
      <c r="H273" s="5"/>
      <c r="I273" s="5"/>
      <c r="J273" s="5"/>
      <c r="K273" s="5"/>
      <c r="L273" s="5"/>
      <c r="M273" s="5"/>
    </row>
    <row r="274" spans="7:13" s="4" customFormat="1" ht="12.75" customHeight="1" x14ac:dyDescent="0.3">
      <c r="G274" s="5"/>
      <c r="H274" s="5"/>
      <c r="I274" s="5"/>
      <c r="J274" s="5"/>
      <c r="K274" s="5"/>
      <c r="L274" s="5"/>
      <c r="M274" s="5"/>
    </row>
    <row r="275" spans="7:13" s="4" customFormat="1" ht="12.75" customHeight="1" x14ac:dyDescent="0.3">
      <c r="G275" s="5"/>
      <c r="H275" s="5"/>
      <c r="I275" s="5"/>
      <c r="J275" s="5"/>
      <c r="K275" s="5"/>
      <c r="L275" s="5"/>
      <c r="M275" s="5"/>
    </row>
    <row r="276" spans="7:13" s="4" customFormat="1" ht="12.75" customHeight="1" x14ac:dyDescent="0.3">
      <c r="G276" s="5"/>
      <c r="H276" s="5"/>
      <c r="I276" s="5"/>
      <c r="J276" s="5"/>
      <c r="K276" s="5"/>
      <c r="L276" s="5"/>
      <c r="M276" s="5"/>
    </row>
    <row r="277" spans="7:13" s="4" customFormat="1" ht="12.75" customHeight="1" x14ac:dyDescent="0.3">
      <c r="G277" s="5"/>
      <c r="H277" s="5"/>
      <c r="I277" s="5"/>
      <c r="J277" s="5"/>
      <c r="K277" s="5"/>
      <c r="L277" s="5"/>
      <c r="M277" s="5"/>
    </row>
    <row r="278" spans="7:13" s="4" customFormat="1" ht="12.75" customHeight="1" x14ac:dyDescent="0.3">
      <c r="G278" s="5"/>
      <c r="H278" s="5"/>
      <c r="I278" s="5"/>
      <c r="J278" s="5"/>
      <c r="K278" s="5"/>
      <c r="L278" s="5"/>
      <c r="M278" s="5"/>
    </row>
    <row r="279" spans="7:13" s="4" customFormat="1" ht="12.75" customHeight="1" x14ac:dyDescent="0.3">
      <c r="G279" s="5"/>
      <c r="H279" s="5"/>
      <c r="I279" s="5"/>
      <c r="J279" s="5"/>
      <c r="K279" s="5"/>
      <c r="L279" s="5"/>
      <c r="M279" s="5"/>
    </row>
    <row r="280" spans="7:13" s="4" customFormat="1" ht="12.75" customHeight="1" x14ac:dyDescent="0.3">
      <c r="G280" s="5"/>
      <c r="H280" s="5"/>
      <c r="I280" s="5"/>
      <c r="J280" s="5"/>
      <c r="K280" s="5"/>
      <c r="L280" s="5"/>
      <c r="M280" s="5"/>
    </row>
    <row r="281" spans="7:13" s="4" customFormat="1" ht="12.75" customHeight="1" x14ac:dyDescent="0.3">
      <c r="G281" s="5"/>
      <c r="H281" s="5"/>
      <c r="I281" s="5"/>
      <c r="J281" s="5"/>
      <c r="K281" s="5"/>
      <c r="L281" s="5"/>
      <c r="M281" s="5"/>
    </row>
    <row r="282" spans="7:13" s="4" customFormat="1" ht="12.75" customHeight="1" x14ac:dyDescent="0.3">
      <c r="G282" s="5"/>
      <c r="H282" s="5"/>
      <c r="I282" s="5"/>
      <c r="J282" s="5"/>
      <c r="K282" s="5"/>
      <c r="L282" s="5"/>
      <c r="M282" s="5"/>
    </row>
    <row r="283" spans="7:13" s="4" customFormat="1" ht="12.75" customHeight="1" x14ac:dyDescent="0.3">
      <c r="G283" s="5"/>
      <c r="H283" s="5"/>
      <c r="I283" s="5"/>
      <c r="J283" s="5"/>
      <c r="K283" s="5"/>
      <c r="L283" s="5"/>
      <c r="M283" s="5"/>
    </row>
    <row r="284" spans="7:13" s="4" customFormat="1" ht="12.75" customHeight="1" x14ac:dyDescent="0.3">
      <c r="G284" s="5"/>
      <c r="H284" s="5"/>
      <c r="I284" s="5"/>
      <c r="J284" s="5"/>
      <c r="K284" s="5"/>
      <c r="L284" s="5"/>
      <c r="M284" s="5"/>
    </row>
    <row r="285" spans="7:13" s="4" customFormat="1" ht="12.75" customHeight="1" x14ac:dyDescent="0.3">
      <c r="G285" s="5"/>
      <c r="H285" s="5"/>
      <c r="I285" s="5"/>
      <c r="J285" s="5"/>
      <c r="K285" s="5"/>
      <c r="L285" s="5"/>
      <c r="M285" s="5"/>
    </row>
    <row r="286" spans="7:13" s="4" customFormat="1" ht="12.75" customHeight="1" x14ac:dyDescent="0.3">
      <c r="G286" s="5"/>
      <c r="H286" s="5"/>
      <c r="I286" s="5"/>
      <c r="J286" s="5"/>
      <c r="K286" s="5"/>
      <c r="L286" s="5"/>
      <c r="M286" s="5"/>
    </row>
    <row r="287" spans="7:13" s="4" customFormat="1" ht="12.75" customHeight="1" x14ac:dyDescent="0.3">
      <c r="G287" s="5"/>
      <c r="H287" s="5"/>
      <c r="I287" s="5"/>
      <c r="J287" s="5"/>
      <c r="K287" s="5"/>
      <c r="L287" s="5"/>
      <c r="M287" s="5"/>
    </row>
    <row r="288" spans="7:13" s="4" customFormat="1" ht="12.75" customHeight="1" x14ac:dyDescent="0.3">
      <c r="G288" s="5"/>
      <c r="H288" s="5"/>
      <c r="I288" s="5"/>
      <c r="J288" s="5"/>
      <c r="K288" s="5"/>
      <c r="L288" s="5"/>
      <c r="M288" s="5"/>
    </row>
    <row r="289" spans="3:13" s="4" customFormat="1" ht="12.75" customHeight="1" x14ac:dyDescent="0.3">
      <c r="G289" s="5"/>
      <c r="H289" s="5"/>
      <c r="I289" s="5"/>
      <c r="J289" s="5"/>
      <c r="K289" s="5"/>
      <c r="L289" s="5"/>
      <c r="M289" s="5"/>
    </row>
    <row r="290" spans="3:13" s="4" customFormat="1" ht="12.75" customHeight="1" x14ac:dyDescent="0.3">
      <c r="G290" s="5"/>
      <c r="H290" s="5"/>
      <c r="I290" s="5"/>
      <c r="J290" s="5"/>
      <c r="K290" s="5"/>
      <c r="L290" s="5"/>
      <c r="M290" s="5"/>
    </row>
    <row r="291" spans="3:13" s="4" customFormat="1" ht="12.75" customHeight="1" x14ac:dyDescent="0.3">
      <c r="G291" s="5"/>
      <c r="H291" s="5"/>
      <c r="I291" s="5"/>
      <c r="J291" s="5"/>
      <c r="K291" s="5"/>
      <c r="L291" s="5"/>
      <c r="M291" s="5"/>
    </row>
    <row r="292" spans="3:13" s="4" customFormat="1" ht="12.75" customHeight="1" x14ac:dyDescent="0.3">
      <c r="G292" s="5"/>
      <c r="H292" s="5"/>
      <c r="I292" s="5"/>
      <c r="J292" s="5"/>
      <c r="K292" s="5"/>
      <c r="L292" s="5"/>
      <c r="M292" s="5"/>
    </row>
    <row r="293" spans="3:13" s="4" customFormat="1" ht="12.75" customHeight="1" x14ac:dyDescent="0.3">
      <c r="G293" s="5"/>
      <c r="H293" s="5"/>
      <c r="I293" s="5"/>
      <c r="J293" s="5"/>
      <c r="K293" s="5"/>
      <c r="L293" s="5"/>
      <c r="M293" s="5"/>
    </row>
    <row r="294" spans="3:13" s="4" customFormat="1" ht="12.75" customHeight="1" x14ac:dyDescent="0.3">
      <c r="G294" s="5"/>
      <c r="H294" s="5"/>
      <c r="I294" s="5"/>
      <c r="J294" s="5"/>
      <c r="K294" s="5"/>
      <c r="L294" s="5"/>
      <c r="M294" s="5"/>
    </row>
    <row r="295" spans="3:13" s="4" customFormat="1" ht="12.75" customHeight="1" x14ac:dyDescent="0.3">
      <c r="G295" s="5"/>
      <c r="H295" s="5"/>
      <c r="I295" s="5"/>
      <c r="J295" s="5"/>
      <c r="K295" s="5"/>
      <c r="L295" s="5"/>
      <c r="M295" s="5"/>
    </row>
    <row r="296" spans="3:13" s="4" customFormat="1" ht="12.75" customHeight="1" x14ac:dyDescent="0.3">
      <c r="G296" s="5"/>
      <c r="H296" s="5"/>
      <c r="I296" s="5"/>
      <c r="J296" s="5"/>
      <c r="K296" s="5"/>
      <c r="L296" s="5"/>
      <c r="M296" s="5"/>
    </row>
    <row r="297" spans="3:13" s="4" customFormat="1" ht="12.75" customHeight="1" x14ac:dyDescent="0.3">
      <c r="G297" s="5"/>
      <c r="H297" s="5"/>
      <c r="I297" s="3"/>
      <c r="J297" s="5"/>
      <c r="K297" s="5"/>
      <c r="L297" s="5"/>
      <c r="M297" s="5"/>
    </row>
    <row r="298" spans="3:13" s="4" customFormat="1" ht="12.75" customHeight="1" x14ac:dyDescent="0.3">
      <c r="G298" s="5"/>
      <c r="H298" s="5"/>
      <c r="I298" s="3"/>
      <c r="J298" s="3"/>
      <c r="K298" s="3"/>
      <c r="L298" s="5"/>
      <c r="M298" s="5"/>
    </row>
    <row r="299" spans="3:13" s="4" customFormat="1" ht="12.75" customHeight="1" x14ac:dyDescent="0.3">
      <c r="G299" s="5"/>
      <c r="H299" s="5"/>
      <c r="I299" s="3"/>
      <c r="J299" s="3"/>
      <c r="K299" s="3"/>
      <c r="L299" s="5"/>
      <c r="M299" s="5"/>
    </row>
    <row r="300" spans="3:13" s="4" customFormat="1" ht="12.75" customHeight="1" x14ac:dyDescent="0.3">
      <c r="G300" s="5"/>
      <c r="H300" s="5"/>
      <c r="I300" s="3"/>
      <c r="J300" s="3"/>
      <c r="K300" s="3"/>
      <c r="L300" s="5"/>
      <c r="M300" s="5"/>
    </row>
    <row r="301" spans="3:13" s="4" customFormat="1" ht="12.75" customHeight="1" x14ac:dyDescent="0.3">
      <c r="G301" s="5"/>
      <c r="H301" s="5"/>
      <c r="I301" s="3"/>
      <c r="J301" s="3"/>
      <c r="K301" s="3"/>
      <c r="L301" s="5"/>
      <c r="M301" s="5"/>
    </row>
    <row r="302" spans="3:13" s="4" customFormat="1" ht="12.75" customHeight="1" x14ac:dyDescent="0.3">
      <c r="G302" s="3"/>
      <c r="H302" s="3"/>
      <c r="I302" s="3"/>
      <c r="J302" s="3"/>
      <c r="K302" s="3"/>
      <c r="L302" s="5"/>
      <c r="M302" s="5"/>
    </row>
    <row r="303" spans="3:13" s="4" customFormat="1" ht="12.75" customHeight="1" x14ac:dyDescent="0.3">
      <c r="C303" s="2"/>
      <c r="D303" s="2"/>
      <c r="E303" s="2"/>
      <c r="G303" s="3"/>
      <c r="H303" s="3"/>
      <c r="I303" s="3"/>
      <c r="J303" s="3"/>
      <c r="K303" s="3"/>
      <c r="L303" s="5"/>
      <c r="M303" s="5"/>
    </row>
    <row r="304" spans="3:13" s="4" customFormat="1" ht="12.75" customHeight="1" x14ac:dyDescent="0.3">
      <c r="C304" s="2"/>
      <c r="D304" s="2"/>
      <c r="E304" s="2"/>
      <c r="F304" s="2"/>
      <c r="G304" s="3"/>
      <c r="H304" s="3"/>
      <c r="I304" s="3"/>
      <c r="J304" s="3"/>
      <c r="K304" s="3"/>
      <c r="L304" s="5"/>
      <c r="M304" s="5"/>
    </row>
    <row r="305" spans="3:13" s="4" customFormat="1" ht="12.75" customHeight="1" x14ac:dyDescent="0.3">
      <c r="C305" s="2"/>
      <c r="D305" s="2"/>
      <c r="E305" s="2"/>
      <c r="F305" s="2"/>
      <c r="G305" s="3"/>
      <c r="H305" s="3"/>
      <c r="I305" s="3"/>
      <c r="J305" s="3"/>
      <c r="K305" s="3"/>
      <c r="L305" s="5"/>
      <c r="M305" s="5"/>
    </row>
    <row r="306" spans="3:13" s="4" customFormat="1" ht="12.75" customHeight="1" x14ac:dyDescent="0.3"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</row>
    <row r="307" spans="3:13" s="4" customFormat="1" ht="12.75" customHeight="1" x14ac:dyDescent="0.3"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</row>
    <row r="308" spans="3:13" s="4" customFormat="1" ht="12.75" customHeight="1" x14ac:dyDescent="0.3"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</row>
    <row r="309" spans="3:13" s="4" customFormat="1" ht="12.75" customHeight="1" x14ac:dyDescent="0.3"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</row>
    <row r="310" spans="3:13" s="4" customFormat="1" ht="12.75" customHeight="1" x14ac:dyDescent="0.3"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</row>
    <row r="311" spans="3:13" s="4" customFormat="1" ht="12.75" customHeight="1" x14ac:dyDescent="0.3"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</row>
    <row r="312" spans="3:13" s="4" customFormat="1" ht="12.75" customHeight="1" x14ac:dyDescent="0.3"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</row>
    <row r="313" spans="3:13" s="4" customFormat="1" ht="12.75" customHeight="1" x14ac:dyDescent="0.3"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</row>
    <row r="314" spans="3:13" s="4" customFormat="1" ht="12.75" customHeight="1" x14ac:dyDescent="0.3"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</row>
    <row r="315" spans="3:13" s="4" customFormat="1" ht="12.75" customHeight="1" x14ac:dyDescent="0.3"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</row>
    <row r="316" spans="3:13" s="4" customFormat="1" ht="12.75" customHeight="1" x14ac:dyDescent="0.3"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</row>
    <row r="317" spans="3:13" s="4" customFormat="1" ht="12.75" customHeight="1" x14ac:dyDescent="0.3"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</row>
    <row r="318" spans="3:13" s="4" customFormat="1" ht="12.75" customHeight="1" x14ac:dyDescent="0.3"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</row>
    <row r="319" spans="3:13" s="4" customFormat="1" ht="12.75" customHeight="1" x14ac:dyDescent="0.3"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</row>
    <row r="320" spans="3:13" s="4" customFormat="1" ht="12.75" customHeight="1" x14ac:dyDescent="0.3"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</row>
    <row r="321" spans="3:13" s="4" customFormat="1" ht="12.75" customHeight="1" x14ac:dyDescent="0.3"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</row>
    <row r="322" spans="3:13" s="4" customFormat="1" ht="12.75" customHeight="1" x14ac:dyDescent="0.3"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</row>
    <row r="323" spans="3:13" s="4" customFormat="1" ht="12.75" customHeight="1" x14ac:dyDescent="0.3"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</row>
    <row r="324" spans="3:13" s="4" customFormat="1" ht="12.75" customHeight="1" x14ac:dyDescent="0.3"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</row>
    <row r="325" spans="3:13" s="4" customFormat="1" ht="12.75" customHeight="1" x14ac:dyDescent="0.3"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</row>
    <row r="326" spans="3:13" s="4" customFormat="1" ht="12.75" customHeight="1" x14ac:dyDescent="0.3"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</row>
    <row r="327" spans="3:13" s="4" customFormat="1" ht="12.75" customHeight="1" x14ac:dyDescent="0.3"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</row>
    <row r="328" spans="3:13" s="4" customFormat="1" ht="12.75" customHeight="1" x14ac:dyDescent="0.3"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</row>
    <row r="329" spans="3:13" s="4" customFormat="1" ht="12.75" customHeight="1" x14ac:dyDescent="0.3"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</row>
    <row r="330" spans="3:13" s="4" customFormat="1" ht="12.75" customHeight="1" x14ac:dyDescent="0.3"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</row>
    <row r="331" spans="3:13" s="4" customFormat="1" ht="12.75" customHeight="1" x14ac:dyDescent="0.3"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</row>
    <row r="332" spans="3:13" s="4" customFormat="1" ht="12.75" customHeight="1" x14ac:dyDescent="0.3"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</row>
    <row r="333" spans="3:13" s="4" customFormat="1" ht="12.75" customHeight="1" x14ac:dyDescent="0.3"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</row>
    <row r="334" spans="3:13" s="4" customFormat="1" ht="12.75" customHeight="1" x14ac:dyDescent="0.3"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</row>
    <row r="335" spans="3:13" s="4" customFormat="1" ht="12.75" customHeight="1" x14ac:dyDescent="0.3"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</row>
    <row r="336" spans="3:13" s="4" customFormat="1" ht="12.75" customHeight="1" x14ac:dyDescent="0.3"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</row>
    <row r="337" spans="3:13" s="4" customFormat="1" ht="12.75" customHeight="1" x14ac:dyDescent="0.3"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</row>
    <row r="338" spans="3:13" s="4" customFormat="1" ht="12.75" customHeight="1" x14ac:dyDescent="0.3"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</row>
    <row r="339" spans="3:13" s="4" customFormat="1" ht="12.75" customHeight="1" x14ac:dyDescent="0.3"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</row>
    <row r="340" spans="3:13" s="4" customFormat="1" ht="12.75" customHeight="1" x14ac:dyDescent="0.3"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</row>
    <row r="341" spans="3:13" s="4" customFormat="1" ht="12.75" customHeight="1" x14ac:dyDescent="0.3"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</row>
    <row r="342" spans="3:13" s="4" customFormat="1" ht="12.75" customHeight="1" x14ac:dyDescent="0.3"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</row>
    <row r="343" spans="3:13" s="4" customFormat="1" ht="12.75" customHeight="1" x14ac:dyDescent="0.3"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</row>
    <row r="344" spans="3:13" s="4" customFormat="1" ht="12.75" customHeight="1" x14ac:dyDescent="0.3"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</row>
    <row r="345" spans="3:13" s="4" customFormat="1" ht="12.75" customHeight="1" x14ac:dyDescent="0.3"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</row>
    <row r="346" spans="3:13" s="4" customFormat="1" ht="12.75" customHeight="1" x14ac:dyDescent="0.3"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</row>
    <row r="347" spans="3:13" s="4" customFormat="1" ht="12.75" customHeight="1" x14ac:dyDescent="0.3"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</row>
    <row r="348" spans="3:13" s="4" customFormat="1" ht="12.75" customHeight="1" x14ac:dyDescent="0.3"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</row>
    <row r="349" spans="3:13" s="4" customFormat="1" ht="12.75" customHeight="1" x14ac:dyDescent="0.3"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</row>
    <row r="350" spans="3:13" s="4" customFormat="1" ht="12.75" customHeight="1" x14ac:dyDescent="0.3"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</row>
    <row r="351" spans="3:13" s="4" customFormat="1" ht="12.75" customHeight="1" x14ac:dyDescent="0.3"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</row>
    <row r="352" spans="3:13" s="4" customFormat="1" ht="12.75" customHeight="1" x14ac:dyDescent="0.3"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</row>
    <row r="353" spans="3:13" s="4" customFormat="1" ht="12.75" customHeight="1" x14ac:dyDescent="0.3"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</row>
    <row r="354" spans="3:13" s="4" customFormat="1" ht="12.75" customHeight="1" x14ac:dyDescent="0.3"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</row>
    <row r="355" spans="3:13" s="4" customFormat="1" ht="12.75" customHeight="1" x14ac:dyDescent="0.3"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</row>
    <row r="356" spans="3:13" s="4" customFormat="1" ht="12.75" customHeight="1" x14ac:dyDescent="0.3"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</row>
    <row r="357" spans="3:13" s="4" customFormat="1" ht="12.75" customHeight="1" x14ac:dyDescent="0.3"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</row>
    <row r="358" spans="3:13" s="4" customFormat="1" ht="12.75" customHeight="1" x14ac:dyDescent="0.3"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</row>
    <row r="359" spans="3:13" s="4" customFormat="1" ht="12.75" customHeight="1" x14ac:dyDescent="0.3"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</row>
    <row r="360" spans="3:13" s="4" customFormat="1" ht="12.75" customHeight="1" x14ac:dyDescent="0.3"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</row>
    <row r="361" spans="3:13" s="4" customFormat="1" ht="12.75" customHeight="1" x14ac:dyDescent="0.3"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</row>
    <row r="362" spans="3:13" s="4" customFormat="1" ht="12.75" customHeight="1" x14ac:dyDescent="0.3"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</row>
    <row r="363" spans="3:13" s="4" customFormat="1" ht="12.75" customHeight="1" x14ac:dyDescent="0.3"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</row>
    <row r="364" spans="3:13" s="4" customFormat="1" ht="12.75" customHeight="1" x14ac:dyDescent="0.3"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</row>
    <row r="365" spans="3:13" s="4" customFormat="1" ht="12.75" customHeight="1" x14ac:dyDescent="0.3"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</row>
    <row r="366" spans="3:13" s="4" customFormat="1" ht="12.75" customHeight="1" x14ac:dyDescent="0.3"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</row>
    <row r="367" spans="3:13" s="4" customFormat="1" ht="12.75" customHeight="1" x14ac:dyDescent="0.3"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</row>
    <row r="368" spans="3:13" s="4" customFormat="1" ht="12.75" customHeight="1" x14ac:dyDescent="0.3"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</row>
    <row r="369" spans="3:13" s="4" customFormat="1" ht="12.75" customHeight="1" x14ac:dyDescent="0.3">
      <c r="C369" s="2"/>
      <c r="D369" s="2"/>
      <c r="E369" s="2"/>
      <c r="F369" s="2"/>
      <c r="G369" s="3"/>
      <c r="H369" s="3"/>
      <c r="I369" s="3"/>
      <c r="J369" s="3"/>
      <c r="K369" s="3"/>
      <c r="L369" s="3"/>
      <c r="M369" s="3"/>
    </row>
    <row r="370" spans="3:13" s="4" customFormat="1" ht="12.75" customHeight="1" x14ac:dyDescent="0.3">
      <c r="C370" s="2"/>
      <c r="D370" s="2"/>
      <c r="E370" s="2"/>
      <c r="F370" s="2"/>
      <c r="G370" s="3"/>
      <c r="H370" s="3"/>
      <c r="I370" s="3"/>
      <c r="J370" s="3"/>
      <c r="K370" s="3"/>
      <c r="L370" s="3"/>
      <c r="M370" s="3"/>
    </row>
  </sheetData>
  <mergeCells count="84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69:F69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81:F81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94:F94"/>
    <mergeCell ref="C82:F82"/>
    <mergeCell ref="C83:F83"/>
    <mergeCell ref="C84:F84"/>
    <mergeCell ref="C85:F85"/>
    <mergeCell ref="C86:F86"/>
    <mergeCell ref="C87:F87"/>
    <mergeCell ref="C88:F88"/>
    <mergeCell ref="C89:F89"/>
    <mergeCell ref="C91:F91"/>
    <mergeCell ref="C92:F92"/>
    <mergeCell ref="C93:F93"/>
  </mergeCells>
  <pageMargins left="0.75" right="0.75" top="0.98425196850393704" bottom="0.98425196850393704" header="0" footer="0"/>
  <pageSetup paperSize="9" scale="82" orientation="landscape" r:id="rId1"/>
  <headerFooter alignWithMargins="0">
    <oddHeader>&amp;C&amp;"Palatino Linotype,Poševno"&amp;8 Javni razpis za oddajo naročila po odprtem postopku za sukcesivno dobavo živil in materiala za prehrano za potrebe
Osnovne šole Jurija Dalmatina Krško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opLeftCell="B1" zoomScaleNormal="100" workbookViewId="0">
      <selection activeCell="B24" sqref="B24"/>
    </sheetView>
  </sheetViews>
  <sheetFormatPr defaultRowHeight="15" x14ac:dyDescent="0.3"/>
  <cols>
    <col min="1" max="1" width="2.7109375" style="2" customWidth="1"/>
    <col min="2" max="2" width="5.28515625" style="2" customWidth="1"/>
    <col min="3" max="4" width="9.140625" style="2"/>
    <col min="5" max="5" width="18.7109375" style="2" customWidth="1"/>
    <col min="6" max="6" width="4" style="2" customWidth="1"/>
    <col min="7" max="7" width="5.28515625" style="3" customWidth="1"/>
    <col min="8" max="8" width="30.7109375" style="2" customWidth="1"/>
    <col min="9" max="9" width="8.85546875" style="2" customWidth="1"/>
    <col min="10" max="10" width="13.7109375" style="2" customWidth="1"/>
    <col min="11" max="11" width="7.42578125" style="2" customWidth="1"/>
    <col min="12" max="13" width="11.85546875" style="2" customWidth="1"/>
    <col min="14" max="256" width="9.140625" style="2"/>
    <col min="257" max="257" width="2.7109375" style="2" customWidth="1"/>
    <col min="258" max="258" width="5.28515625" style="2" customWidth="1"/>
    <col min="259" max="260" width="9.140625" style="2"/>
    <col min="261" max="261" width="18.7109375" style="2" customWidth="1"/>
    <col min="262" max="262" width="4" style="2" customWidth="1"/>
    <col min="263" max="263" width="5.28515625" style="2" customWidth="1"/>
    <col min="264" max="264" width="30.7109375" style="2" customWidth="1"/>
    <col min="265" max="265" width="8.85546875" style="2" customWidth="1"/>
    <col min="266" max="266" width="13.7109375" style="2" customWidth="1"/>
    <col min="267" max="267" width="7.42578125" style="2" customWidth="1"/>
    <col min="268" max="269" width="11.85546875" style="2" customWidth="1"/>
    <col min="270" max="512" width="9.140625" style="2"/>
    <col min="513" max="513" width="2.7109375" style="2" customWidth="1"/>
    <col min="514" max="514" width="5.28515625" style="2" customWidth="1"/>
    <col min="515" max="516" width="9.140625" style="2"/>
    <col min="517" max="517" width="18.7109375" style="2" customWidth="1"/>
    <col min="518" max="518" width="4" style="2" customWidth="1"/>
    <col min="519" max="519" width="5.28515625" style="2" customWidth="1"/>
    <col min="520" max="520" width="30.7109375" style="2" customWidth="1"/>
    <col min="521" max="521" width="8.85546875" style="2" customWidth="1"/>
    <col min="522" max="522" width="13.7109375" style="2" customWidth="1"/>
    <col min="523" max="523" width="7.42578125" style="2" customWidth="1"/>
    <col min="524" max="525" width="11.85546875" style="2" customWidth="1"/>
    <col min="526" max="768" width="9.140625" style="2"/>
    <col min="769" max="769" width="2.7109375" style="2" customWidth="1"/>
    <col min="770" max="770" width="5.28515625" style="2" customWidth="1"/>
    <col min="771" max="772" width="9.140625" style="2"/>
    <col min="773" max="773" width="18.7109375" style="2" customWidth="1"/>
    <col min="774" max="774" width="4" style="2" customWidth="1"/>
    <col min="775" max="775" width="5.28515625" style="2" customWidth="1"/>
    <col min="776" max="776" width="30.7109375" style="2" customWidth="1"/>
    <col min="777" max="777" width="8.85546875" style="2" customWidth="1"/>
    <col min="778" max="778" width="13.7109375" style="2" customWidth="1"/>
    <col min="779" max="779" width="7.42578125" style="2" customWidth="1"/>
    <col min="780" max="781" width="11.85546875" style="2" customWidth="1"/>
    <col min="782" max="1024" width="9.140625" style="2"/>
    <col min="1025" max="1025" width="2.7109375" style="2" customWidth="1"/>
    <col min="1026" max="1026" width="5.28515625" style="2" customWidth="1"/>
    <col min="1027" max="1028" width="9.140625" style="2"/>
    <col min="1029" max="1029" width="18.7109375" style="2" customWidth="1"/>
    <col min="1030" max="1030" width="4" style="2" customWidth="1"/>
    <col min="1031" max="1031" width="5.28515625" style="2" customWidth="1"/>
    <col min="1032" max="1032" width="30.7109375" style="2" customWidth="1"/>
    <col min="1033" max="1033" width="8.85546875" style="2" customWidth="1"/>
    <col min="1034" max="1034" width="13.7109375" style="2" customWidth="1"/>
    <col min="1035" max="1035" width="7.42578125" style="2" customWidth="1"/>
    <col min="1036" max="1037" width="11.85546875" style="2" customWidth="1"/>
    <col min="1038" max="1280" width="9.140625" style="2"/>
    <col min="1281" max="1281" width="2.7109375" style="2" customWidth="1"/>
    <col min="1282" max="1282" width="5.28515625" style="2" customWidth="1"/>
    <col min="1283" max="1284" width="9.140625" style="2"/>
    <col min="1285" max="1285" width="18.7109375" style="2" customWidth="1"/>
    <col min="1286" max="1286" width="4" style="2" customWidth="1"/>
    <col min="1287" max="1287" width="5.28515625" style="2" customWidth="1"/>
    <col min="1288" max="1288" width="30.7109375" style="2" customWidth="1"/>
    <col min="1289" max="1289" width="8.85546875" style="2" customWidth="1"/>
    <col min="1290" max="1290" width="13.7109375" style="2" customWidth="1"/>
    <col min="1291" max="1291" width="7.42578125" style="2" customWidth="1"/>
    <col min="1292" max="1293" width="11.85546875" style="2" customWidth="1"/>
    <col min="1294" max="1536" width="9.140625" style="2"/>
    <col min="1537" max="1537" width="2.7109375" style="2" customWidth="1"/>
    <col min="1538" max="1538" width="5.28515625" style="2" customWidth="1"/>
    <col min="1539" max="1540" width="9.140625" style="2"/>
    <col min="1541" max="1541" width="18.7109375" style="2" customWidth="1"/>
    <col min="1542" max="1542" width="4" style="2" customWidth="1"/>
    <col min="1543" max="1543" width="5.28515625" style="2" customWidth="1"/>
    <col min="1544" max="1544" width="30.7109375" style="2" customWidth="1"/>
    <col min="1545" max="1545" width="8.85546875" style="2" customWidth="1"/>
    <col min="1546" max="1546" width="13.7109375" style="2" customWidth="1"/>
    <col min="1547" max="1547" width="7.42578125" style="2" customWidth="1"/>
    <col min="1548" max="1549" width="11.85546875" style="2" customWidth="1"/>
    <col min="1550" max="1792" width="9.140625" style="2"/>
    <col min="1793" max="1793" width="2.7109375" style="2" customWidth="1"/>
    <col min="1794" max="1794" width="5.28515625" style="2" customWidth="1"/>
    <col min="1795" max="1796" width="9.140625" style="2"/>
    <col min="1797" max="1797" width="18.7109375" style="2" customWidth="1"/>
    <col min="1798" max="1798" width="4" style="2" customWidth="1"/>
    <col min="1799" max="1799" width="5.28515625" style="2" customWidth="1"/>
    <col min="1800" max="1800" width="30.7109375" style="2" customWidth="1"/>
    <col min="1801" max="1801" width="8.85546875" style="2" customWidth="1"/>
    <col min="1802" max="1802" width="13.7109375" style="2" customWidth="1"/>
    <col min="1803" max="1803" width="7.42578125" style="2" customWidth="1"/>
    <col min="1804" max="1805" width="11.85546875" style="2" customWidth="1"/>
    <col min="1806" max="2048" width="9.140625" style="2"/>
    <col min="2049" max="2049" width="2.7109375" style="2" customWidth="1"/>
    <col min="2050" max="2050" width="5.28515625" style="2" customWidth="1"/>
    <col min="2051" max="2052" width="9.140625" style="2"/>
    <col min="2053" max="2053" width="18.7109375" style="2" customWidth="1"/>
    <col min="2054" max="2054" width="4" style="2" customWidth="1"/>
    <col min="2055" max="2055" width="5.28515625" style="2" customWidth="1"/>
    <col min="2056" max="2056" width="30.7109375" style="2" customWidth="1"/>
    <col min="2057" max="2057" width="8.85546875" style="2" customWidth="1"/>
    <col min="2058" max="2058" width="13.7109375" style="2" customWidth="1"/>
    <col min="2059" max="2059" width="7.42578125" style="2" customWidth="1"/>
    <col min="2060" max="2061" width="11.85546875" style="2" customWidth="1"/>
    <col min="2062" max="2304" width="9.140625" style="2"/>
    <col min="2305" max="2305" width="2.7109375" style="2" customWidth="1"/>
    <col min="2306" max="2306" width="5.28515625" style="2" customWidth="1"/>
    <col min="2307" max="2308" width="9.140625" style="2"/>
    <col min="2309" max="2309" width="18.7109375" style="2" customWidth="1"/>
    <col min="2310" max="2310" width="4" style="2" customWidth="1"/>
    <col min="2311" max="2311" width="5.28515625" style="2" customWidth="1"/>
    <col min="2312" max="2312" width="30.7109375" style="2" customWidth="1"/>
    <col min="2313" max="2313" width="8.85546875" style="2" customWidth="1"/>
    <col min="2314" max="2314" width="13.7109375" style="2" customWidth="1"/>
    <col min="2315" max="2315" width="7.42578125" style="2" customWidth="1"/>
    <col min="2316" max="2317" width="11.85546875" style="2" customWidth="1"/>
    <col min="2318" max="2560" width="9.140625" style="2"/>
    <col min="2561" max="2561" width="2.7109375" style="2" customWidth="1"/>
    <col min="2562" max="2562" width="5.28515625" style="2" customWidth="1"/>
    <col min="2563" max="2564" width="9.140625" style="2"/>
    <col min="2565" max="2565" width="18.7109375" style="2" customWidth="1"/>
    <col min="2566" max="2566" width="4" style="2" customWidth="1"/>
    <col min="2567" max="2567" width="5.28515625" style="2" customWidth="1"/>
    <col min="2568" max="2568" width="30.7109375" style="2" customWidth="1"/>
    <col min="2569" max="2569" width="8.85546875" style="2" customWidth="1"/>
    <col min="2570" max="2570" width="13.7109375" style="2" customWidth="1"/>
    <col min="2571" max="2571" width="7.42578125" style="2" customWidth="1"/>
    <col min="2572" max="2573" width="11.85546875" style="2" customWidth="1"/>
    <col min="2574" max="2816" width="9.140625" style="2"/>
    <col min="2817" max="2817" width="2.7109375" style="2" customWidth="1"/>
    <col min="2818" max="2818" width="5.28515625" style="2" customWidth="1"/>
    <col min="2819" max="2820" width="9.140625" style="2"/>
    <col min="2821" max="2821" width="18.7109375" style="2" customWidth="1"/>
    <col min="2822" max="2822" width="4" style="2" customWidth="1"/>
    <col min="2823" max="2823" width="5.28515625" style="2" customWidth="1"/>
    <col min="2824" max="2824" width="30.7109375" style="2" customWidth="1"/>
    <col min="2825" max="2825" width="8.85546875" style="2" customWidth="1"/>
    <col min="2826" max="2826" width="13.7109375" style="2" customWidth="1"/>
    <col min="2827" max="2827" width="7.42578125" style="2" customWidth="1"/>
    <col min="2828" max="2829" width="11.85546875" style="2" customWidth="1"/>
    <col min="2830" max="3072" width="9.140625" style="2"/>
    <col min="3073" max="3073" width="2.7109375" style="2" customWidth="1"/>
    <col min="3074" max="3074" width="5.28515625" style="2" customWidth="1"/>
    <col min="3075" max="3076" width="9.140625" style="2"/>
    <col min="3077" max="3077" width="18.7109375" style="2" customWidth="1"/>
    <col min="3078" max="3078" width="4" style="2" customWidth="1"/>
    <col min="3079" max="3079" width="5.28515625" style="2" customWidth="1"/>
    <col min="3080" max="3080" width="30.7109375" style="2" customWidth="1"/>
    <col min="3081" max="3081" width="8.85546875" style="2" customWidth="1"/>
    <col min="3082" max="3082" width="13.7109375" style="2" customWidth="1"/>
    <col min="3083" max="3083" width="7.42578125" style="2" customWidth="1"/>
    <col min="3084" max="3085" width="11.85546875" style="2" customWidth="1"/>
    <col min="3086" max="3328" width="9.140625" style="2"/>
    <col min="3329" max="3329" width="2.7109375" style="2" customWidth="1"/>
    <col min="3330" max="3330" width="5.28515625" style="2" customWidth="1"/>
    <col min="3331" max="3332" width="9.140625" style="2"/>
    <col min="3333" max="3333" width="18.7109375" style="2" customWidth="1"/>
    <col min="3334" max="3334" width="4" style="2" customWidth="1"/>
    <col min="3335" max="3335" width="5.28515625" style="2" customWidth="1"/>
    <col min="3336" max="3336" width="30.7109375" style="2" customWidth="1"/>
    <col min="3337" max="3337" width="8.85546875" style="2" customWidth="1"/>
    <col min="3338" max="3338" width="13.7109375" style="2" customWidth="1"/>
    <col min="3339" max="3339" width="7.42578125" style="2" customWidth="1"/>
    <col min="3340" max="3341" width="11.85546875" style="2" customWidth="1"/>
    <col min="3342" max="3584" width="9.140625" style="2"/>
    <col min="3585" max="3585" width="2.7109375" style="2" customWidth="1"/>
    <col min="3586" max="3586" width="5.28515625" style="2" customWidth="1"/>
    <col min="3587" max="3588" width="9.140625" style="2"/>
    <col min="3589" max="3589" width="18.7109375" style="2" customWidth="1"/>
    <col min="3590" max="3590" width="4" style="2" customWidth="1"/>
    <col min="3591" max="3591" width="5.28515625" style="2" customWidth="1"/>
    <col min="3592" max="3592" width="30.7109375" style="2" customWidth="1"/>
    <col min="3593" max="3593" width="8.85546875" style="2" customWidth="1"/>
    <col min="3594" max="3594" width="13.7109375" style="2" customWidth="1"/>
    <col min="3595" max="3595" width="7.42578125" style="2" customWidth="1"/>
    <col min="3596" max="3597" width="11.85546875" style="2" customWidth="1"/>
    <col min="3598" max="3840" width="9.140625" style="2"/>
    <col min="3841" max="3841" width="2.7109375" style="2" customWidth="1"/>
    <col min="3842" max="3842" width="5.28515625" style="2" customWidth="1"/>
    <col min="3843" max="3844" width="9.140625" style="2"/>
    <col min="3845" max="3845" width="18.7109375" style="2" customWidth="1"/>
    <col min="3846" max="3846" width="4" style="2" customWidth="1"/>
    <col min="3847" max="3847" width="5.28515625" style="2" customWidth="1"/>
    <col min="3848" max="3848" width="30.7109375" style="2" customWidth="1"/>
    <col min="3849" max="3849" width="8.85546875" style="2" customWidth="1"/>
    <col min="3850" max="3850" width="13.7109375" style="2" customWidth="1"/>
    <col min="3851" max="3851" width="7.42578125" style="2" customWidth="1"/>
    <col min="3852" max="3853" width="11.85546875" style="2" customWidth="1"/>
    <col min="3854" max="4096" width="9.140625" style="2"/>
    <col min="4097" max="4097" width="2.7109375" style="2" customWidth="1"/>
    <col min="4098" max="4098" width="5.28515625" style="2" customWidth="1"/>
    <col min="4099" max="4100" width="9.140625" style="2"/>
    <col min="4101" max="4101" width="18.7109375" style="2" customWidth="1"/>
    <col min="4102" max="4102" width="4" style="2" customWidth="1"/>
    <col min="4103" max="4103" width="5.28515625" style="2" customWidth="1"/>
    <col min="4104" max="4104" width="30.7109375" style="2" customWidth="1"/>
    <col min="4105" max="4105" width="8.85546875" style="2" customWidth="1"/>
    <col min="4106" max="4106" width="13.7109375" style="2" customWidth="1"/>
    <col min="4107" max="4107" width="7.42578125" style="2" customWidth="1"/>
    <col min="4108" max="4109" width="11.85546875" style="2" customWidth="1"/>
    <col min="4110" max="4352" width="9.140625" style="2"/>
    <col min="4353" max="4353" width="2.7109375" style="2" customWidth="1"/>
    <col min="4354" max="4354" width="5.28515625" style="2" customWidth="1"/>
    <col min="4355" max="4356" width="9.140625" style="2"/>
    <col min="4357" max="4357" width="18.7109375" style="2" customWidth="1"/>
    <col min="4358" max="4358" width="4" style="2" customWidth="1"/>
    <col min="4359" max="4359" width="5.28515625" style="2" customWidth="1"/>
    <col min="4360" max="4360" width="30.7109375" style="2" customWidth="1"/>
    <col min="4361" max="4361" width="8.85546875" style="2" customWidth="1"/>
    <col min="4362" max="4362" width="13.7109375" style="2" customWidth="1"/>
    <col min="4363" max="4363" width="7.42578125" style="2" customWidth="1"/>
    <col min="4364" max="4365" width="11.85546875" style="2" customWidth="1"/>
    <col min="4366" max="4608" width="9.140625" style="2"/>
    <col min="4609" max="4609" width="2.7109375" style="2" customWidth="1"/>
    <col min="4610" max="4610" width="5.28515625" style="2" customWidth="1"/>
    <col min="4611" max="4612" width="9.140625" style="2"/>
    <col min="4613" max="4613" width="18.7109375" style="2" customWidth="1"/>
    <col min="4614" max="4614" width="4" style="2" customWidth="1"/>
    <col min="4615" max="4615" width="5.28515625" style="2" customWidth="1"/>
    <col min="4616" max="4616" width="30.7109375" style="2" customWidth="1"/>
    <col min="4617" max="4617" width="8.85546875" style="2" customWidth="1"/>
    <col min="4618" max="4618" width="13.7109375" style="2" customWidth="1"/>
    <col min="4619" max="4619" width="7.42578125" style="2" customWidth="1"/>
    <col min="4620" max="4621" width="11.85546875" style="2" customWidth="1"/>
    <col min="4622" max="4864" width="9.140625" style="2"/>
    <col min="4865" max="4865" width="2.7109375" style="2" customWidth="1"/>
    <col min="4866" max="4866" width="5.28515625" style="2" customWidth="1"/>
    <col min="4867" max="4868" width="9.140625" style="2"/>
    <col min="4869" max="4869" width="18.7109375" style="2" customWidth="1"/>
    <col min="4870" max="4870" width="4" style="2" customWidth="1"/>
    <col min="4871" max="4871" width="5.28515625" style="2" customWidth="1"/>
    <col min="4872" max="4872" width="30.7109375" style="2" customWidth="1"/>
    <col min="4873" max="4873" width="8.85546875" style="2" customWidth="1"/>
    <col min="4874" max="4874" width="13.7109375" style="2" customWidth="1"/>
    <col min="4875" max="4875" width="7.42578125" style="2" customWidth="1"/>
    <col min="4876" max="4877" width="11.85546875" style="2" customWidth="1"/>
    <col min="4878" max="5120" width="9.140625" style="2"/>
    <col min="5121" max="5121" width="2.7109375" style="2" customWidth="1"/>
    <col min="5122" max="5122" width="5.28515625" style="2" customWidth="1"/>
    <col min="5123" max="5124" width="9.140625" style="2"/>
    <col min="5125" max="5125" width="18.7109375" style="2" customWidth="1"/>
    <col min="5126" max="5126" width="4" style="2" customWidth="1"/>
    <col min="5127" max="5127" width="5.28515625" style="2" customWidth="1"/>
    <col min="5128" max="5128" width="30.7109375" style="2" customWidth="1"/>
    <col min="5129" max="5129" width="8.85546875" style="2" customWidth="1"/>
    <col min="5130" max="5130" width="13.7109375" style="2" customWidth="1"/>
    <col min="5131" max="5131" width="7.42578125" style="2" customWidth="1"/>
    <col min="5132" max="5133" width="11.85546875" style="2" customWidth="1"/>
    <col min="5134" max="5376" width="9.140625" style="2"/>
    <col min="5377" max="5377" width="2.7109375" style="2" customWidth="1"/>
    <col min="5378" max="5378" width="5.28515625" style="2" customWidth="1"/>
    <col min="5379" max="5380" width="9.140625" style="2"/>
    <col min="5381" max="5381" width="18.7109375" style="2" customWidth="1"/>
    <col min="5382" max="5382" width="4" style="2" customWidth="1"/>
    <col min="5383" max="5383" width="5.28515625" style="2" customWidth="1"/>
    <col min="5384" max="5384" width="30.7109375" style="2" customWidth="1"/>
    <col min="5385" max="5385" width="8.85546875" style="2" customWidth="1"/>
    <col min="5386" max="5386" width="13.7109375" style="2" customWidth="1"/>
    <col min="5387" max="5387" width="7.42578125" style="2" customWidth="1"/>
    <col min="5388" max="5389" width="11.85546875" style="2" customWidth="1"/>
    <col min="5390" max="5632" width="9.140625" style="2"/>
    <col min="5633" max="5633" width="2.7109375" style="2" customWidth="1"/>
    <col min="5634" max="5634" width="5.28515625" style="2" customWidth="1"/>
    <col min="5635" max="5636" width="9.140625" style="2"/>
    <col min="5637" max="5637" width="18.7109375" style="2" customWidth="1"/>
    <col min="5638" max="5638" width="4" style="2" customWidth="1"/>
    <col min="5639" max="5639" width="5.28515625" style="2" customWidth="1"/>
    <col min="5640" max="5640" width="30.7109375" style="2" customWidth="1"/>
    <col min="5641" max="5641" width="8.85546875" style="2" customWidth="1"/>
    <col min="5642" max="5642" width="13.7109375" style="2" customWidth="1"/>
    <col min="5643" max="5643" width="7.42578125" style="2" customWidth="1"/>
    <col min="5644" max="5645" width="11.85546875" style="2" customWidth="1"/>
    <col min="5646" max="5888" width="9.140625" style="2"/>
    <col min="5889" max="5889" width="2.7109375" style="2" customWidth="1"/>
    <col min="5890" max="5890" width="5.28515625" style="2" customWidth="1"/>
    <col min="5891" max="5892" width="9.140625" style="2"/>
    <col min="5893" max="5893" width="18.7109375" style="2" customWidth="1"/>
    <col min="5894" max="5894" width="4" style="2" customWidth="1"/>
    <col min="5895" max="5895" width="5.28515625" style="2" customWidth="1"/>
    <col min="5896" max="5896" width="30.7109375" style="2" customWidth="1"/>
    <col min="5897" max="5897" width="8.85546875" style="2" customWidth="1"/>
    <col min="5898" max="5898" width="13.7109375" style="2" customWidth="1"/>
    <col min="5899" max="5899" width="7.42578125" style="2" customWidth="1"/>
    <col min="5900" max="5901" width="11.85546875" style="2" customWidth="1"/>
    <col min="5902" max="6144" width="9.140625" style="2"/>
    <col min="6145" max="6145" width="2.7109375" style="2" customWidth="1"/>
    <col min="6146" max="6146" width="5.28515625" style="2" customWidth="1"/>
    <col min="6147" max="6148" width="9.140625" style="2"/>
    <col min="6149" max="6149" width="18.7109375" style="2" customWidth="1"/>
    <col min="6150" max="6150" width="4" style="2" customWidth="1"/>
    <col min="6151" max="6151" width="5.28515625" style="2" customWidth="1"/>
    <col min="6152" max="6152" width="30.7109375" style="2" customWidth="1"/>
    <col min="6153" max="6153" width="8.85546875" style="2" customWidth="1"/>
    <col min="6154" max="6154" width="13.7109375" style="2" customWidth="1"/>
    <col min="6155" max="6155" width="7.42578125" style="2" customWidth="1"/>
    <col min="6156" max="6157" width="11.85546875" style="2" customWidth="1"/>
    <col min="6158" max="6400" width="9.140625" style="2"/>
    <col min="6401" max="6401" width="2.7109375" style="2" customWidth="1"/>
    <col min="6402" max="6402" width="5.28515625" style="2" customWidth="1"/>
    <col min="6403" max="6404" width="9.140625" style="2"/>
    <col min="6405" max="6405" width="18.7109375" style="2" customWidth="1"/>
    <col min="6406" max="6406" width="4" style="2" customWidth="1"/>
    <col min="6407" max="6407" width="5.28515625" style="2" customWidth="1"/>
    <col min="6408" max="6408" width="30.7109375" style="2" customWidth="1"/>
    <col min="6409" max="6409" width="8.85546875" style="2" customWidth="1"/>
    <col min="6410" max="6410" width="13.7109375" style="2" customWidth="1"/>
    <col min="6411" max="6411" width="7.42578125" style="2" customWidth="1"/>
    <col min="6412" max="6413" width="11.85546875" style="2" customWidth="1"/>
    <col min="6414" max="6656" width="9.140625" style="2"/>
    <col min="6657" max="6657" width="2.7109375" style="2" customWidth="1"/>
    <col min="6658" max="6658" width="5.28515625" style="2" customWidth="1"/>
    <col min="6659" max="6660" width="9.140625" style="2"/>
    <col min="6661" max="6661" width="18.7109375" style="2" customWidth="1"/>
    <col min="6662" max="6662" width="4" style="2" customWidth="1"/>
    <col min="6663" max="6663" width="5.28515625" style="2" customWidth="1"/>
    <col min="6664" max="6664" width="30.7109375" style="2" customWidth="1"/>
    <col min="6665" max="6665" width="8.85546875" style="2" customWidth="1"/>
    <col min="6666" max="6666" width="13.7109375" style="2" customWidth="1"/>
    <col min="6667" max="6667" width="7.42578125" style="2" customWidth="1"/>
    <col min="6668" max="6669" width="11.85546875" style="2" customWidth="1"/>
    <col min="6670" max="6912" width="9.140625" style="2"/>
    <col min="6913" max="6913" width="2.7109375" style="2" customWidth="1"/>
    <col min="6914" max="6914" width="5.28515625" style="2" customWidth="1"/>
    <col min="6915" max="6916" width="9.140625" style="2"/>
    <col min="6917" max="6917" width="18.7109375" style="2" customWidth="1"/>
    <col min="6918" max="6918" width="4" style="2" customWidth="1"/>
    <col min="6919" max="6919" width="5.28515625" style="2" customWidth="1"/>
    <col min="6920" max="6920" width="30.7109375" style="2" customWidth="1"/>
    <col min="6921" max="6921" width="8.85546875" style="2" customWidth="1"/>
    <col min="6922" max="6922" width="13.7109375" style="2" customWidth="1"/>
    <col min="6923" max="6923" width="7.42578125" style="2" customWidth="1"/>
    <col min="6924" max="6925" width="11.85546875" style="2" customWidth="1"/>
    <col min="6926" max="7168" width="9.140625" style="2"/>
    <col min="7169" max="7169" width="2.7109375" style="2" customWidth="1"/>
    <col min="7170" max="7170" width="5.28515625" style="2" customWidth="1"/>
    <col min="7171" max="7172" width="9.140625" style="2"/>
    <col min="7173" max="7173" width="18.7109375" style="2" customWidth="1"/>
    <col min="7174" max="7174" width="4" style="2" customWidth="1"/>
    <col min="7175" max="7175" width="5.28515625" style="2" customWidth="1"/>
    <col min="7176" max="7176" width="30.7109375" style="2" customWidth="1"/>
    <col min="7177" max="7177" width="8.85546875" style="2" customWidth="1"/>
    <col min="7178" max="7178" width="13.7109375" style="2" customWidth="1"/>
    <col min="7179" max="7179" width="7.42578125" style="2" customWidth="1"/>
    <col min="7180" max="7181" width="11.85546875" style="2" customWidth="1"/>
    <col min="7182" max="7424" width="9.140625" style="2"/>
    <col min="7425" max="7425" width="2.7109375" style="2" customWidth="1"/>
    <col min="7426" max="7426" width="5.28515625" style="2" customWidth="1"/>
    <col min="7427" max="7428" width="9.140625" style="2"/>
    <col min="7429" max="7429" width="18.7109375" style="2" customWidth="1"/>
    <col min="7430" max="7430" width="4" style="2" customWidth="1"/>
    <col min="7431" max="7431" width="5.28515625" style="2" customWidth="1"/>
    <col min="7432" max="7432" width="30.7109375" style="2" customWidth="1"/>
    <col min="7433" max="7433" width="8.85546875" style="2" customWidth="1"/>
    <col min="7434" max="7434" width="13.7109375" style="2" customWidth="1"/>
    <col min="7435" max="7435" width="7.42578125" style="2" customWidth="1"/>
    <col min="7436" max="7437" width="11.85546875" style="2" customWidth="1"/>
    <col min="7438" max="7680" width="9.140625" style="2"/>
    <col min="7681" max="7681" width="2.7109375" style="2" customWidth="1"/>
    <col min="7682" max="7682" width="5.28515625" style="2" customWidth="1"/>
    <col min="7683" max="7684" width="9.140625" style="2"/>
    <col min="7685" max="7685" width="18.7109375" style="2" customWidth="1"/>
    <col min="7686" max="7686" width="4" style="2" customWidth="1"/>
    <col min="7687" max="7687" width="5.28515625" style="2" customWidth="1"/>
    <col min="7688" max="7688" width="30.7109375" style="2" customWidth="1"/>
    <col min="7689" max="7689" width="8.85546875" style="2" customWidth="1"/>
    <col min="7690" max="7690" width="13.7109375" style="2" customWidth="1"/>
    <col min="7691" max="7691" width="7.42578125" style="2" customWidth="1"/>
    <col min="7692" max="7693" width="11.85546875" style="2" customWidth="1"/>
    <col min="7694" max="7936" width="9.140625" style="2"/>
    <col min="7937" max="7937" width="2.7109375" style="2" customWidth="1"/>
    <col min="7938" max="7938" width="5.28515625" style="2" customWidth="1"/>
    <col min="7939" max="7940" width="9.140625" style="2"/>
    <col min="7941" max="7941" width="18.7109375" style="2" customWidth="1"/>
    <col min="7942" max="7942" width="4" style="2" customWidth="1"/>
    <col min="7943" max="7943" width="5.28515625" style="2" customWidth="1"/>
    <col min="7944" max="7944" width="30.7109375" style="2" customWidth="1"/>
    <col min="7945" max="7945" width="8.85546875" style="2" customWidth="1"/>
    <col min="7946" max="7946" width="13.7109375" style="2" customWidth="1"/>
    <col min="7947" max="7947" width="7.42578125" style="2" customWidth="1"/>
    <col min="7948" max="7949" width="11.85546875" style="2" customWidth="1"/>
    <col min="7950" max="8192" width="9.140625" style="2"/>
    <col min="8193" max="8193" width="2.7109375" style="2" customWidth="1"/>
    <col min="8194" max="8194" width="5.28515625" style="2" customWidth="1"/>
    <col min="8195" max="8196" width="9.140625" style="2"/>
    <col min="8197" max="8197" width="18.7109375" style="2" customWidth="1"/>
    <col min="8198" max="8198" width="4" style="2" customWidth="1"/>
    <col min="8199" max="8199" width="5.28515625" style="2" customWidth="1"/>
    <col min="8200" max="8200" width="30.7109375" style="2" customWidth="1"/>
    <col min="8201" max="8201" width="8.85546875" style="2" customWidth="1"/>
    <col min="8202" max="8202" width="13.7109375" style="2" customWidth="1"/>
    <col min="8203" max="8203" width="7.42578125" style="2" customWidth="1"/>
    <col min="8204" max="8205" width="11.85546875" style="2" customWidth="1"/>
    <col min="8206" max="8448" width="9.140625" style="2"/>
    <col min="8449" max="8449" width="2.7109375" style="2" customWidth="1"/>
    <col min="8450" max="8450" width="5.28515625" style="2" customWidth="1"/>
    <col min="8451" max="8452" width="9.140625" style="2"/>
    <col min="8453" max="8453" width="18.7109375" style="2" customWidth="1"/>
    <col min="8454" max="8454" width="4" style="2" customWidth="1"/>
    <col min="8455" max="8455" width="5.28515625" style="2" customWidth="1"/>
    <col min="8456" max="8456" width="30.7109375" style="2" customWidth="1"/>
    <col min="8457" max="8457" width="8.85546875" style="2" customWidth="1"/>
    <col min="8458" max="8458" width="13.7109375" style="2" customWidth="1"/>
    <col min="8459" max="8459" width="7.42578125" style="2" customWidth="1"/>
    <col min="8460" max="8461" width="11.85546875" style="2" customWidth="1"/>
    <col min="8462" max="8704" width="9.140625" style="2"/>
    <col min="8705" max="8705" width="2.7109375" style="2" customWidth="1"/>
    <col min="8706" max="8706" width="5.28515625" style="2" customWidth="1"/>
    <col min="8707" max="8708" width="9.140625" style="2"/>
    <col min="8709" max="8709" width="18.7109375" style="2" customWidth="1"/>
    <col min="8710" max="8710" width="4" style="2" customWidth="1"/>
    <col min="8711" max="8711" width="5.28515625" style="2" customWidth="1"/>
    <col min="8712" max="8712" width="30.7109375" style="2" customWidth="1"/>
    <col min="8713" max="8713" width="8.85546875" style="2" customWidth="1"/>
    <col min="8714" max="8714" width="13.7109375" style="2" customWidth="1"/>
    <col min="8715" max="8715" width="7.42578125" style="2" customWidth="1"/>
    <col min="8716" max="8717" width="11.85546875" style="2" customWidth="1"/>
    <col min="8718" max="8960" width="9.140625" style="2"/>
    <col min="8961" max="8961" width="2.7109375" style="2" customWidth="1"/>
    <col min="8962" max="8962" width="5.28515625" style="2" customWidth="1"/>
    <col min="8963" max="8964" width="9.140625" style="2"/>
    <col min="8965" max="8965" width="18.7109375" style="2" customWidth="1"/>
    <col min="8966" max="8966" width="4" style="2" customWidth="1"/>
    <col min="8967" max="8967" width="5.28515625" style="2" customWidth="1"/>
    <col min="8968" max="8968" width="30.7109375" style="2" customWidth="1"/>
    <col min="8969" max="8969" width="8.85546875" style="2" customWidth="1"/>
    <col min="8970" max="8970" width="13.7109375" style="2" customWidth="1"/>
    <col min="8971" max="8971" width="7.42578125" style="2" customWidth="1"/>
    <col min="8972" max="8973" width="11.85546875" style="2" customWidth="1"/>
    <col min="8974" max="9216" width="9.140625" style="2"/>
    <col min="9217" max="9217" width="2.7109375" style="2" customWidth="1"/>
    <col min="9218" max="9218" width="5.28515625" style="2" customWidth="1"/>
    <col min="9219" max="9220" width="9.140625" style="2"/>
    <col min="9221" max="9221" width="18.7109375" style="2" customWidth="1"/>
    <col min="9222" max="9222" width="4" style="2" customWidth="1"/>
    <col min="9223" max="9223" width="5.28515625" style="2" customWidth="1"/>
    <col min="9224" max="9224" width="30.7109375" style="2" customWidth="1"/>
    <col min="9225" max="9225" width="8.85546875" style="2" customWidth="1"/>
    <col min="9226" max="9226" width="13.7109375" style="2" customWidth="1"/>
    <col min="9227" max="9227" width="7.42578125" style="2" customWidth="1"/>
    <col min="9228" max="9229" width="11.85546875" style="2" customWidth="1"/>
    <col min="9230" max="9472" width="9.140625" style="2"/>
    <col min="9473" max="9473" width="2.7109375" style="2" customWidth="1"/>
    <col min="9474" max="9474" width="5.28515625" style="2" customWidth="1"/>
    <col min="9475" max="9476" width="9.140625" style="2"/>
    <col min="9477" max="9477" width="18.7109375" style="2" customWidth="1"/>
    <col min="9478" max="9478" width="4" style="2" customWidth="1"/>
    <col min="9479" max="9479" width="5.28515625" style="2" customWidth="1"/>
    <col min="9480" max="9480" width="30.7109375" style="2" customWidth="1"/>
    <col min="9481" max="9481" width="8.85546875" style="2" customWidth="1"/>
    <col min="9482" max="9482" width="13.7109375" style="2" customWidth="1"/>
    <col min="9483" max="9483" width="7.42578125" style="2" customWidth="1"/>
    <col min="9484" max="9485" width="11.85546875" style="2" customWidth="1"/>
    <col min="9486" max="9728" width="9.140625" style="2"/>
    <col min="9729" max="9729" width="2.7109375" style="2" customWidth="1"/>
    <col min="9730" max="9730" width="5.28515625" style="2" customWidth="1"/>
    <col min="9731" max="9732" width="9.140625" style="2"/>
    <col min="9733" max="9733" width="18.7109375" style="2" customWidth="1"/>
    <col min="9734" max="9734" width="4" style="2" customWidth="1"/>
    <col min="9735" max="9735" width="5.28515625" style="2" customWidth="1"/>
    <col min="9736" max="9736" width="30.7109375" style="2" customWidth="1"/>
    <col min="9737" max="9737" width="8.85546875" style="2" customWidth="1"/>
    <col min="9738" max="9738" width="13.7109375" style="2" customWidth="1"/>
    <col min="9739" max="9739" width="7.42578125" style="2" customWidth="1"/>
    <col min="9740" max="9741" width="11.85546875" style="2" customWidth="1"/>
    <col min="9742" max="9984" width="9.140625" style="2"/>
    <col min="9985" max="9985" width="2.7109375" style="2" customWidth="1"/>
    <col min="9986" max="9986" width="5.28515625" style="2" customWidth="1"/>
    <col min="9987" max="9988" width="9.140625" style="2"/>
    <col min="9989" max="9989" width="18.7109375" style="2" customWidth="1"/>
    <col min="9990" max="9990" width="4" style="2" customWidth="1"/>
    <col min="9991" max="9991" width="5.28515625" style="2" customWidth="1"/>
    <col min="9992" max="9992" width="30.7109375" style="2" customWidth="1"/>
    <col min="9993" max="9993" width="8.85546875" style="2" customWidth="1"/>
    <col min="9994" max="9994" width="13.7109375" style="2" customWidth="1"/>
    <col min="9995" max="9995" width="7.42578125" style="2" customWidth="1"/>
    <col min="9996" max="9997" width="11.855468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4" width="9.140625" style="2"/>
    <col min="10245" max="10245" width="18.7109375" style="2" customWidth="1"/>
    <col min="10246" max="10246" width="4" style="2" customWidth="1"/>
    <col min="10247" max="10247" width="5.28515625" style="2" customWidth="1"/>
    <col min="10248" max="10248" width="30.7109375" style="2" customWidth="1"/>
    <col min="10249" max="10249" width="8.85546875" style="2" customWidth="1"/>
    <col min="10250" max="10250" width="13.7109375" style="2" customWidth="1"/>
    <col min="10251" max="10251" width="7.42578125" style="2" customWidth="1"/>
    <col min="10252" max="10253" width="11.855468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0" width="9.140625" style="2"/>
    <col min="10501" max="10501" width="18.7109375" style="2" customWidth="1"/>
    <col min="10502" max="10502" width="4" style="2" customWidth="1"/>
    <col min="10503" max="10503" width="5.28515625" style="2" customWidth="1"/>
    <col min="10504" max="10504" width="30.7109375" style="2" customWidth="1"/>
    <col min="10505" max="10505" width="8.85546875" style="2" customWidth="1"/>
    <col min="10506" max="10506" width="13.7109375" style="2" customWidth="1"/>
    <col min="10507" max="10507" width="7.42578125" style="2" customWidth="1"/>
    <col min="10508" max="10509" width="11.855468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6" width="9.140625" style="2"/>
    <col min="10757" max="10757" width="18.7109375" style="2" customWidth="1"/>
    <col min="10758" max="10758" width="4" style="2" customWidth="1"/>
    <col min="10759" max="10759" width="5.28515625" style="2" customWidth="1"/>
    <col min="10760" max="10760" width="30.7109375" style="2" customWidth="1"/>
    <col min="10761" max="10761" width="8.85546875" style="2" customWidth="1"/>
    <col min="10762" max="10762" width="13.7109375" style="2" customWidth="1"/>
    <col min="10763" max="10763" width="7.42578125" style="2" customWidth="1"/>
    <col min="10764" max="10765" width="11.855468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2" width="9.140625" style="2"/>
    <col min="11013" max="11013" width="18.7109375" style="2" customWidth="1"/>
    <col min="11014" max="11014" width="4" style="2" customWidth="1"/>
    <col min="11015" max="11015" width="5.28515625" style="2" customWidth="1"/>
    <col min="11016" max="11016" width="30.7109375" style="2" customWidth="1"/>
    <col min="11017" max="11017" width="8.85546875" style="2" customWidth="1"/>
    <col min="11018" max="11018" width="13.7109375" style="2" customWidth="1"/>
    <col min="11019" max="11019" width="7.42578125" style="2" customWidth="1"/>
    <col min="11020" max="11021" width="11.855468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8" width="9.140625" style="2"/>
    <col min="11269" max="11269" width="18.7109375" style="2" customWidth="1"/>
    <col min="11270" max="11270" width="4" style="2" customWidth="1"/>
    <col min="11271" max="11271" width="5.28515625" style="2" customWidth="1"/>
    <col min="11272" max="11272" width="30.7109375" style="2" customWidth="1"/>
    <col min="11273" max="11273" width="8.85546875" style="2" customWidth="1"/>
    <col min="11274" max="11274" width="13.7109375" style="2" customWidth="1"/>
    <col min="11275" max="11275" width="7.42578125" style="2" customWidth="1"/>
    <col min="11276" max="11277" width="11.855468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4" width="9.140625" style="2"/>
    <col min="11525" max="11525" width="18.7109375" style="2" customWidth="1"/>
    <col min="11526" max="11526" width="4" style="2" customWidth="1"/>
    <col min="11527" max="11527" width="5.28515625" style="2" customWidth="1"/>
    <col min="11528" max="11528" width="30.7109375" style="2" customWidth="1"/>
    <col min="11529" max="11529" width="8.85546875" style="2" customWidth="1"/>
    <col min="11530" max="11530" width="13.7109375" style="2" customWidth="1"/>
    <col min="11531" max="11531" width="7.42578125" style="2" customWidth="1"/>
    <col min="11532" max="11533" width="11.855468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0" width="9.140625" style="2"/>
    <col min="11781" max="11781" width="18.7109375" style="2" customWidth="1"/>
    <col min="11782" max="11782" width="4" style="2" customWidth="1"/>
    <col min="11783" max="11783" width="5.28515625" style="2" customWidth="1"/>
    <col min="11784" max="11784" width="30.7109375" style="2" customWidth="1"/>
    <col min="11785" max="11785" width="8.85546875" style="2" customWidth="1"/>
    <col min="11786" max="11786" width="13.7109375" style="2" customWidth="1"/>
    <col min="11787" max="11787" width="7.42578125" style="2" customWidth="1"/>
    <col min="11788" max="11789" width="11.855468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6" width="9.140625" style="2"/>
    <col min="12037" max="12037" width="18.7109375" style="2" customWidth="1"/>
    <col min="12038" max="12038" width="4" style="2" customWidth="1"/>
    <col min="12039" max="12039" width="5.28515625" style="2" customWidth="1"/>
    <col min="12040" max="12040" width="30.7109375" style="2" customWidth="1"/>
    <col min="12041" max="12041" width="8.85546875" style="2" customWidth="1"/>
    <col min="12042" max="12042" width="13.7109375" style="2" customWidth="1"/>
    <col min="12043" max="12043" width="7.42578125" style="2" customWidth="1"/>
    <col min="12044" max="12045" width="11.855468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2" width="9.140625" style="2"/>
    <col min="12293" max="12293" width="18.7109375" style="2" customWidth="1"/>
    <col min="12294" max="12294" width="4" style="2" customWidth="1"/>
    <col min="12295" max="12295" width="5.28515625" style="2" customWidth="1"/>
    <col min="12296" max="12296" width="30.7109375" style="2" customWidth="1"/>
    <col min="12297" max="12297" width="8.85546875" style="2" customWidth="1"/>
    <col min="12298" max="12298" width="13.7109375" style="2" customWidth="1"/>
    <col min="12299" max="12299" width="7.42578125" style="2" customWidth="1"/>
    <col min="12300" max="12301" width="11.855468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8" width="9.140625" style="2"/>
    <col min="12549" max="12549" width="18.7109375" style="2" customWidth="1"/>
    <col min="12550" max="12550" width="4" style="2" customWidth="1"/>
    <col min="12551" max="12551" width="5.28515625" style="2" customWidth="1"/>
    <col min="12552" max="12552" width="30.7109375" style="2" customWidth="1"/>
    <col min="12553" max="12553" width="8.85546875" style="2" customWidth="1"/>
    <col min="12554" max="12554" width="13.7109375" style="2" customWidth="1"/>
    <col min="12555" max="12555" width="7.42578125" style="2" customWidth="1"/>
    <col min="12556" max="12557" width="11.855468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4" width="9.140625" style="2"/>
    <col min="12805" max="12805" width="18.7109375" style="2" customWidth="1"/>
    <col min="12806" max="12806" width="4" style="2" customWidth="1"/>
    <col min="12807" max="12807" width="5.28515625" style="2" customWidth="1"/>
    <col min="12808" max="12808" width="30.7109375" style="2" customWidth="1"/>
    <col min="12809" max="12809" width="8.85546875" style="2" customWidth="1"/>
    <col min="12810" max="12810" width="13.7109375" style="2" customWidth="1"/>
    <col min="12811" max="12811" width="7.42578125" style="2" customWidth="1"/>
    <col min="12812" max="12813" width="11.855468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0" width="9.140625" style="2"/>
    <col min="13061" max="13061" width="18.7109375" style="2" customWidth="1"/>
    <col min="13062" max="13062" width="4" style="2" customWidth="1"/>
    <col min="13063" max="13063" width="5.28515625" style="2" customWidth="1"/>
    <col min="13064" max="13064" width="30.7109375" style="2" customWidth="1"/>
    <col min="13065" max="13065" width="8.85546875" style="2" customWidth="1"/>
    <col min="13066" max="13066" width="13.7109375" style="2" customWidth="1"/>
    <col min="13067" max="13067" width="7.42578125" style="2" customWidth="1"/>
    <col min="13068" max="13069" width="11.855468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6" width="9.140625" style="2"/>
    <col min="13317" max="13317" width="18.7109375" style="2" customWidth="1"/>
    <col min="13318" max="13318" width="4" style="2" customWidth="1"/>
    <col min="13319" max="13319" width="5.28515625" style="2" customWidth="1"/>
    <col min="13320" max="13320" width="30.7109375" style="2" customWidth="1"/>
    <col min="13321" max="13321" width="8.85546875" style="2" customWidth="1"/>
    <col min="13322" max="13322" width="13.7109375" style="2" customWidth="1"/>
    <col min="13323" max="13323" width="7.42578125" style="2" customWidth="1"/>
    <col min="13324" max="13325" width="11.855468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2" width="9.140625" style="2"/>
    <col min="13573" max="13573" width="18.7109375" style="2" customWidth="1"/>
    <col min="13574" max="13574" width="4" style="2" customWidth="1"/>
    <col min="13575" max="13575" width="5.28515625" style="2" customWidth="1"/>
    <col min="13576" max="13576" width="30.7109375" style="2" customWidth="1"/>
    <col min="13577" max="13577" width="8.85546875" style="2" customWidth="1"/>
    <col min="13578" max="13578" width="13.7109375" style="2" customWidth="1"/>
    <col min="13579" max="13579" width="7.42578125" style="2" customWidth="1"/>
    <col min="13580" max="13581" width="11.855468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8" width="9.140625" style="2"/>
    <col min="13829" max="13829" width="18.7109375" style="2" customWidth="1"/>
    <col min="13830" max="13830" width="4" style="2" customWidth="1"/>
    <col min="13831" max="13831" width="5.28515625" style="2" customWidth="1"/>
    <col min="13832" max="13832" width="30.7109375" style="2" customWidth="1"/>
    <col min="13833" max="13833" width="8.85546875" style="2" customWidth="1"/>
    <col min="13834" max="13834" width="13.7109375" style="2" customWidth="1"/>
    <col min="13835" max="13835" width="7.42578125" style="2" customWidth="1"/>
    <col min="13836" max="13837" width="11.855468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4" width="9.140625" style="2"/>
    <col min="14085" max="14085" width="18.7109375" style="2" customWidth="1"/>
    <col min="14086" max="14086" width="4" style="2" customWidth="1"/>
    <col min="14087" max="14087" width="5.28515625" style="2" customWidth="1"/>
    <col min="14088" max="14088" width="30.7109375" style="2" customWidth="1"/>
    <col min="14089" max="14089" width="8.85546875" style="2" customWidth="1"/>
    <col min="14090" max="14090" width="13.7109375" style="2" customWidth="1"/>
    <col min="14091" max="14091" width="7.42578125" style="2" customWidth="1"/>
    <col min="14092" max="14093" width="11.855468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0" width="9.140625" style="2"/>
    <col min="14341" max="14341" width="18.7109375" style="2" customWidth="1"/>
    <col min="14342" max="14342" width="4" style="2" customWidth="1"/>
    <col min="14343" max="14343" width="5.28515625" style="2" customWidth="1"/>
    <col min="14344" max="14344" width="30.7109375" style="2" customWidth="1"/>
    <col min="14345" max="14345" width="8.85546875" style="2" customWidth="1"/>
    <col min="14346" max="14346" width="13.7109375" style="2" customWidth="1"/>
    <col min="14347" max="14347" width="7.42578125" style="2" customWidth="1"/>
    <col min="14348" max="14349" width="11.855468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6" width="9.140625" style="2"/>
    <col min="14597" max="14597" width="18.7109375" style="2" customWidth="1"/>
    <col min="14598" max="14598" width="4" style="2" customWidth="1"/>
    <col min="14599" max="14599" width="5.28515625" style="2" customWidth="1"/>
    <col min="14600" max="14600" width="30.7109375" style="2" customWidth="1"/>
    <col min="14601" max="14601" width="8.85546875" style="2" customWidth="1"/>
    <col min="14602" max="14602" width="13.7109375" style="2" customWidth="1"/>
    <col min="14603" max="14603" width="7.42578125" style="2" customWidth="1"/>
    <col min="14604" max="14605" width="11.855468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2" width="9.140625" style="2"/>
    <col min="14853" max="14853" width="18.7109375" style="2" customWidth="1"/>
    <col min="14854" max="14854" width="4" style="2" customWidth="1"/>
    <col min="14855" max="14855" width="5.28515625" style="2" customWidth="1"/>
    <col min="14856" max="14856" width="30.7109375" style="2" customWidth="1"/>
    <col min="14857" max="14857" width="8.85546875" style="2" customWidth="1"/>
    <col min="14858" max="14858" width="13.7109375" style="2" customWidth="1"/>
    <col min="14859" max="14859" width="7.42578125" style="2" customWidth="1"/>
    <col min="14860" max="14861" width="11.855468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8" width="9.140625" style="2"/>
    <col min="15109" max="15109" width="18.7109375" style="2" customWidth="1"/>
    <col min="15110" max="15110" width="4" style="2" customWidth="1"/>
    <col min="15111" max="15111" width="5.28515625" style="2" customWidth="1"/>
    <col min="15112" max="15112" width="30.7109375" style="2" customWidth="1"/>
    <col min="15113" max="15113" width="8.85546875" style="2" customWidth="1"/>
    <col min="15114" max="15114" width="13.7109375" style="2" customWidth="1"/>
    <col min="15115" max="15115" width="7.42578125" style="2" customWidth="1"/>
    <col min="15116" max="15117" width="11.855468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4" width="9.140625" style="2"/>
    <col min="15365" max="15365" width="18.7109375" style="2" customWidth="1"/>
    <col min="15366" max="15366" width="4" style="2" customWidth="1"/>
    <col min="15367" max="15367" width="5.28515625" style="2" customWidth="1"/>
    <col min="15368" max="15368" width="30.7109375" style="2" customWidth="1"/>
    <col min="15369" max="15369" width="8.85546875" style="2" customWidth="1"/>
    <col min="15370" max="15370" width="13.7109375" style="2" customWidth="1"/>
    <col min="15371" max="15371" width="7.42578125" style="2" customWidth="1"/>
    <col min="15372" max="15373" width="11.855468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0" width="9.140625" style="2"/>
    <col min="15621" max="15621" width="18.7109375" style="2" customWidth="1"/>
    <col min="15622" max="15622" width="4" style="2" customWidth="1"/>
    <col min="15623" max="15623" width="5.28515625" style="2" customWidth="1"/>
    <col min="15624" max="15624" width="30.7109375" style="2" customWidth="1"/>
    <col min="15625" max="15625" width="8.85546875" style="2" customWidth="1"/>
    <col min="15626" max="15626" width="13.7109375" style="2" customWidth="1"/>
    <col min="15627" max="15627" width="7.42578125" style="2" customWidth="1"/>
    <col min="15628" max="15629" width="11.855468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6" width="9.140625" style="2"/>
    <col min="15877" max="15877" width="18.7109375" style="2" customWidth="1"/>
    <col min="15878" max="15878" width="4" style="2" customWidth="1"/>
    <col min="15879" max="15879" width="5.28515625" style="2" customWidth="1"/>
    <col min="15880" max="15880" width="30.7109375" style="2" customWidth="1"/>
    <col min="15881" max="15881" width="8.85546875" style="2" customWidth="1"/>
    <col min="15882" max="15882" width="13.7109375" style="2" customWidth="1"/>
    <col min="15883" max="15883" width="7.42578125" style="2" customWidth="1"/>
    <col min="15884" max="15885" width="11.855468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2" width="9.140625" style="2"/>
    <col min="16133" max="16133" width="18.7109375" style="2" customWidth="1"/>
    <col min="16134" max="16134" width="4" style="2" customWidth="1"/>
    <col min="16135" max="16135" width="5.28515625" style="2" customWidth="1"/>
    <col min="16136" max="16136" width="30.7109375" style="2" customWidth="1"/>
    <col min="16137" max="16137" width="8.85546875" style="2" customWidth="1"/>
    <col min="16138" max="16138" width="13.7109375" style="2" customWidth="1"/>
    <col min="16139" max="16139" width="7.42578125" style="2" customWidth="1"/>
    <col min="16140" max="16141" width="11.855468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7" customFormat="1" ht="12.75" customHeight="1" x14ac:dyDescent="0.3">
      <c r="B4" s="6" t="s">
        <v>476</v>
      </c>
      <c r="G4" s="9"/>
      <c r="H4" s="9"/>
      <c r="I4" s="9"/>
      <c r="J4" s="9"/>
      <c r="K4" s="9"/>
      <c r="L4" s="9"/>
      <c r="M4" s="9"/>
    </row>
    <row r="5" spans="2:13" s="7" customFormat="1" ht="12.75" customHeight="1" x14ac:dyDescent="0.3">
      <c r="B5" s="10"/>
      <c r="G5" s="9"/>
      <c r="H5" s="9"/>
      <c r="I5" s="9"/>
      <c r="J5" s="9"/>
      <c r="K5" s="9"/>
      <c r="L5" s="9"/>
      <c r="M5" s="9"/>
    </row>
    <row r="6" spans="2:13" s="11" customFormat="1" ht="12.75" customHeight="1" x14ac:dyDescent="0.3">
      <c r="G6" s="13"/>
      <c r="H6" s="12" t="s">
        <v>75</v>
      </c>
      <c r="I6" s="12"/>
      <c r="J6" s="12"/>
      <c r="K6" s="13"/>
      <c r="L6" s="13"/>
      <c r="M6" s="13"/>
    </row>
    <row r="7" spans="2:13" s="11" customFormat="1" ht="12.75" customHeight="1" x14ac:dyDescent="0.3">
      <c r="G7" s="13"/>
      <c r="H7" s="12" t="s">
        <v>604</v>
      </c>
      <c r="I7" s="12"/>
      <c r="J7" s="12"/>
      <c r="K7" s="13"/>
      <c r="L7" s="13"/>
      <c r="M7" s="13"/>
    </row>
    <row r="8" spans="2:13" ht="12.75" customHeight="1" x14ac:dyDescent="0.3">
      <c r="B8" s="4"/>
      <c r="H8" s="3"/>
      <c r="I8" s="3"/>
      <c r="J8" s="3"/>
      <c r="K8" s="3"/>
      <c r="L8" s="3"/>
      <c r="M8" s="3"/>
    </row>
    <row r="9" spans="2:13" s="1" customFormat="1" ht="15.95" customHeight="1" x14ac:dyDescent="0.3">
      <c r="B9" s="14" t="s">
        <v>4</v>
      </c>
      <c r="C9" s="485" t="s">
        <v>5</v>
      </c>
      <c r="D9" s="486"/>
      <c r="E9" s="486"/>
      <c r="F9" s="487"/>
      <c r="G9" s="15" t="s">
        <v>6</v>
      </c>
      <c r="H9" s="16" t="s">
        <v>7</v>
      </c>
      <c r="I9" s="17" t="s">
        <v>8</v>
      </c>
      <c r="J9" s="17" t="s">
        <v>9</v>
      </c>
      <c r="K9" s="17" t="s">
        <v>10</v>
      </c>
      <c r="L9" s="17" t="s">
        <v>11</v>
      </c>
      <c r="M9" s="17" t="s">
        <v>346</v>
      </c>
    </row>
    <row r="10" spans="2:13" s="4" customFormat="1" ht="13.5" x14ac:dyDescent="0.3">
      <c r="B10" s="379">
        <v>1</v>
      </c>
      <c r="C10" s="607" t="s">
        <v>347</v>
      </c>
      <c r="D10" s="612"/>
      <c r="E10" s="612"/>
      <c r="F10" s="613"/>
      <c r="G10" s="380" t="s">
        <v>147</v>
      </c>
      <c r="H10" s="381"/>
      <c r="I10" s="21">
        <v>200</v>
      </c>
      <c r="J10" s="367">
        <v>0</v>
      </c>
      <c r="K10" s="368">
        <v>9.5</v>
      </c>
      <c r="L10" s="369">
        <f t="shared" ref="L10:L42" si="0">J10*1.095</f>
        <v>0</v>
      </c>
      <c r="M10" s="370">
        <f t="shared" ref="M10:M42" si="1">I10*L10</f>
        <v>0</v>
      </c>
    </row>
    <row r="11" spans="2:13" s="4" customFormat="1" ht="13.5" x14ac:dyDescent="0.3">
      <c r="B11" s="379">
        <v>2</v>
      </c>
      <c r="C11" s="607" t="s">
        <v>499</v>
      </c>
      <c r="D11" s="612"/>
      <c r="E11" s="612"/>
      <c r="F11" s="613"/>
      <c r="G11" s="380" t="s">
        <v>148</v>
      </c>
      <c r="H11" s="381"/>
      <c r="I11" s="21">
        <v>5</v>
      </c>
      <c r="J11" s="367">
        <v>0</v>
      </c>
      <c r="K11" s="368">
        <v>9.5</v>
      </c>
      <c r="L11" s="369">
        <f t="shared" si="0"/>
        <v>0</v>
      </c>
      <c r="M11" s="370">
        <f t="shared" si="1"/>
        <v>0</v>
      </c>
    </row>
    <row r="12" spans="2:13" s="4" customFormat="1" ht="13.5" x14ac:dyDescent="0.3">
      <c r="B12" s="379">
        <v>3</v>
      </c>
      <c r="C12" s="607" t="s">
        <v>348</v>
      </c>
      <c r="D12" s="612"/>
      <c r="E12" s="612"/>
      <c r="F12" s="613"/>
      <c r="G12" s="380" t="s">
        <v>147</v>
      </c>
      <c r="H12" s="381"/>
      <c r="I12" s="21">
        <v>200</v>
      </c>
      <c r="J12" s="367">
        <v>0</v>
      </c>
      <c r="K12" s="368">
        <v>9.5</v>
      </c>
      <c r="L12" s="369">
        <f t="shared" si="0"/>
        <v>0</v>
      </c>
      <c r="M12" s="370">
        <f t="shared" si="1"/>
        <v>0</v>
      </c>
    </row>
    <row r="13" spans="2:13" s="4" customFormat="1" ht="13.5" x14ac:dyDescent="0.3">
      <c r="B13" s="379">
        <v>4</v>
      </c>
      <c r="C13" s="607" t="s">
        <v>500</v>
      </c>
      <c r="D13" s="612"/>
      <c r="E13" s="612"/>
      <c r="F13" s="613"/>
      <c r="G13" s="380" t="s">
        <v>14</v>
      </c>
      <c r="H13" s="381"/>
      <c r="I13" s="21">
        <v>30</v>
      </c>
      <c r="J13" s="367">
        <v>0</v>
      </c>
      <c r="K13" s="368">
        <v>9.5</v>
      </c>
      <c r="L13" s="369">
        <f t="shared" si="0"/>
        <v>0</v>
      </c>
      <c r="M13" s="370">
        <f t="shared" si="1"/>
        <v>0</v>
      </c>
    </row>
    <row r="14" spans="2:13" s="4" customFormat="1" ht="13.5" x14ac:dyDescent="0.3">
      <c r="B14" s="379">
        <f>B13+1</f>
        <v>5</v>
      </c>
      <c r="C14" s="607" t="s">
        <v>501</v>
      </c>
      <c r="D14" s="612"/>
      <c r="E14" s="612"/>
      <c r="F14" s="613"/>
      <c r="G14" s="380" t="s">
        <v>147</v>
      </c>
      <c r="H14" s="381"/>
      <c r="I14" s="21">
        <v>40</v>
      </c>
      <c r="J14" s="367">
        <v>0</v>
      </c>
      <c r="K14" s="368">
        <v>9.5</v>
      </c>
      <c r="L14" s="369">
        <f t="shared" si="0"/>
        <v>0</v>
      </c>
      <c r="M14" s="370">
        <f t="shared" si="1"/>
        <v>0</v>
      </c>
    </row>
    <row r="15" spans="2:13" s="4" customFormat="1" ht="13.5" x14ac:dyDescent="0.3">
      <c r="B15" s="379">
        <f>B14+1</f>
        <v>6</v>
      </c>
      <c r="C15" s="607" t="s">
        <v>349</v>
      </c>
      <c r="D15" s="612"/>
      <c r="E15" s="612"/>
      <c r="F15" s="613"/>
      <c r="G15" s="380" t="s">
        <v>147</v>
      </c>
      <c r="H15" s="381"/>
      <c r="I15" s="21">
        <v>100</v>
      </c>
      <c r="J15" s="367">
        <v>0</v>
      </c>
      <c r="K15" s="368">
        <v>9.5</v>
      </c>
      <c r="L15" s="369">
        <f t="shared" si="0"/>
        <v>0</v>
      </c>
      <c r="M15" s="370">
        <f t="shared" si="1"/>
        <v>0</v>
      </c>
    </row>
    <row r="16" spans="2:13" s="4" customFormat="1" ht="13.5" x14ac:dyDescent="0.3">
      <c r="B16" s="379">
        <f>B15+1</f>
        <v>7</v>
      </c>
      <c r="C16" s="607" t="s">
        <v>435</v>
      </c>
      <c r="D16" s="612"/>
      <c r="E16" s="612"/>
      <c r="F16" s="613"/>
      <c r="G16" s="380" t="s">
        <v>147</v>
      </c>
      <c r="H16" s="381"/>
      <c r="I16" s="21">
        <v>20</v>
      </c>
      <c r="J16" s="367">
        <v>0</v>
      </c>
      <c r="K16" s="368">
        <v>9.5</v>
      </c>
      <c r="L16" s="369">
        <f t="shared" si="0"/>
        <v>0</v>
      </c>
      <c r="M16" s="370">
        <f t="shared" si="1"/>
        <v>0</v>
      </c>
    </row>
    <row r="17" spans="2:13" s="4" customFormat="1" ht="13.5" x14ac:dyDescent="0.3">
      <c r="B17" s="379">
        <f>B16+1</f>
        <v>8</v>
      </c>
      <c r="C17" s="607" t="s">
        <v>350</v>
      </c>
      <c r="D17" s="608"/>
      <c r="E17" s="608"/>
      <c r="F17" s="609"/>
      <c r="G17" s="380" t="s">
        <v>147</v>
      </c>
      <c r="H17" s="381"/>
      <c r="I17" s="21">
        <v>20</v>
      </c>
      <c r="J17" s="367">
        <v>0</v>
      </c>
      <c r="K17" s="368">
        <v>9.5</v>
      </c>
      <c r="L17" s="369">
        <f t="shared" si="0"/>
        <v>0</v>
      </c>
      <c r="M17" s="370">
        <f t="shared" si="1"/>
        <v>0</v>
      </c>
    </row>
    <row r="18" spans="2:13" s="4" customFormat="1" ht="13.5" x14ac:dyDescent="0.3">
      <c r="B18" s="379">
        <v>9</v>
      </c>
      <c r="C18" s="607" t="s">
        <v>351</v>
      </c>
      <c r="D18" s="608"/>
      <c r="E18" s="608"/>
      <c r="F18" s="609"/>
      <c r="G18" s="380" t="s">
        <v>147</v>
      </c>
      <c r="H18" s="381"/>
      <c r="I18" s="21">
        <v>50</v>
      </c>
      <c r="J18" s="367">
        <v>0</v>
      </c>
      <c r="K18" s="368">
        <v>9.5</v>
      </c>
      <c r="L18" s="369">
        <f t="shared" si="0"/>
        <v>0</v>
      </c>
      <c r="M18" s="370">
        <f t="shared" si="1"/>
        <v>0</v>
      </c>
    </row>
    <row r="19" spans="2:13" s="4" customFormat="1" ht="13.5" x14ac:dyDescent="0.3">
      <c r="B19" s="379">
        <v>10</v>
      </c>
      <c r="C19" s="607" t="s">
        <v>352</v>
      </c>
      <c r="D19" s="612"/>
      <c r="E19" s="612"/>
      <c r="F19" s="613"/>
      <c r="G19" s="380" t="s">
        <v>14</v>
      </c>
      <c r="H19" s="381"/>
      <c r="I19" s="21">
        <v>10</v>
      </c>
      <c r="J19" s="367">
        <v>0</v>
      </c>
      <c r="K19" s="368">
        <v>9.5</v>
      </c>
      <c r="L19" s="369">
        <f t="shared" si="0"/>
        <v>0</v>
      </c>
      <c r="M19" s="370">
        <f t="shared" si="1"/>
        <v>0</v>
      </c>
    </row>
    <row r="20" spans="2:13" s="4" customFormat="1" ht="13.5" x14ac:dyDescent="0.3">
      <c r="B20" s="379">
        <v>11</v>
      </c>
      <c r="C20" s="622" t="s">
        <v>353</v>
      </c>
      <c r="D20" s="623"/>
      <c r="E20" s="623"/>
      <c r="F20" s="624"/>
      <c r="G20" s="380" t="s">
        <v>14</v>
      </c>
      <c r="H20" s="381"/>
      <c r="I20" s="21">
        <v>30</v>
      </c>
      <c r="J20" s="367">
        <v>0</v>
      </c>
      <c r="K20" s="368">
        <v>9.5</v>
      </c>
      <c r="L20" s="369">
        <f t="shared" si="0"/>
        <v>0</v>
      </c>
      <c r="M20" s="370">
        <f t="shared" si="1"/>
        <v>0</v>
      </c>
    </row>
    <row r="21" spans="2:13" s="4" customFormat="1" ht="13.5" x14ac:dyDescent="0.3">
      <c r="B21" s="379">
        <v>12</v>
      </c>
      <c r="C21" s="607" t="s">
        <v>354</v>
      </c>
      <c r="D21" s="612"/>
      <c r="E21" s="612"/>
      <c r="F21" s="613"/>
      <c r="G21" s="380" t="s">
        <v>14</v>
      </c>
      <c r="H21" s="381"/>
      <c r="I21" s="21">
        <v>10</v>
      </c>
      <c r="J21" s="367">
        <v>0</v>
      </c>
      <c r="K21" s="368">
        <v>9.5</v>
      </c>
      <c r="L21" s="369">
        <f t="shared" si="0"/>
        <v>0</v>
      </c>
      <c r="M21" s="370">
        <f t="shared" si="1"/>
        <v>0</v>
      </c>
    </row>
    <row r="22" spans="2:13" s="4" customFormat="1" ht="13.5" x14ac:dyDescent="0.3">
      <c r="B22" s="379">
        <v>13</v>
      </c>
      <c r="C22" s="607" t="s">
        <v>355</v>
      </c>
      <c r="D22" s="608"/>
      <c r="E22" s="608"/>
      <c r="F22" s="609"/>
      <c r="G22" s="380" t="s">
        <v>163</v>
      </c>
      <c r="H22" s="381"/>
      <c r="I22" s="21">
        <v>200</v>
      </c>
      <c r="J22" s="367">
        <v>0</v>
      </c>
      <c r="K22" s="368">
        <v>9.5</v>
      </c>
      <c r="L22" s="369">
        <f t="shared" si="0"/>
        <v>0</v>
      </c>
      <c r="M22" s="370">
        <f t="shared" si="1"/>
        <v>0</v>
      </c>
    </row>
    <row r="23" spans="2:13" s="4" customFormat="1" ht="13.5" x14ac:dyDescent="0.3">
      <c r="B23" s="379">
        <v>14</v>
      </c>
      <c r="C23" s="607" t="s">
        <v>356</v>
      </c>
      <c r="D23" s="608"/>
      <c r="E23" s="608"/>
      <c r="F23" s="609"/>
      <c r="G23" s="380" t="s">
        <v>147</v>
      </c>
      <c r="H23" s="381"/>
      <c r="I23" s="21">
        <v>300</v>
      </c>
      <c r="J23" s="367">
        <v>0</v>
      </c>
      <c r="K23" s="368">
        <v>9.5</v>
      </c>
      <c r="L23" s="369">
        <f t="shared" si="0"/>
        <v>0</v>
      </c>
      <c r="M23" s="370">
        <f t="shared" si="1"/>
        <v>0</v>
      </c>
    </row>
    <row r="24" spans="2:13" s="4" customFormat="1" ht="13.5" x14ac:dyDescent="0.3">
      <c r="B24" s="483">
        <v>15</v>
      </c>
      <c r="C24" s="625" t="s">
        <v>691</v>
      </c>
      <c r="D24" s="626"/>
      <c r="E24" s="626"/>
      <c r="F24" s="627"/>
      <c r="G24" s="380" t="s">
        <v>163</v>
      </c>
      <c r="H24" s="381"/>
      <c r="I24" s="21">
        <v>20</v>
      </c>
      <c r="J24" s="367">
        <v>0</v>
      </c>
      <c r="K24" s="368">
        <v>9.5</v>
      </c>
      <c r="L24" s="369">
        <f t="shared" si="0"/>
        <v>0</v>
      </c>
      <c r="M24" s="370">
        <f t="shared" si="1"/>
        <v>0</v>
      </c>
    </row>
    <row r="25" spans="2:13" s="4" customFormat="1" ht="13.5" x14ac:dyDescent="0.3">
      <c r="B25" s="379">
        <v>16</v>
      </c>
      <c r="C25" s="607" t="s">
        <v>357</v>
      </c>
      <c r="D25" s="608"/>
      <c r="E25" s="608"/>
      <c r="F25" s="609"/>
      <c r="G25" s="380" t="s">
        <v>148</v>
      </c>
      <c r="H25" s="381"/>
      <c r="I25" s="21">
        <v>100</v>
      </c>
      <c r="J25" s="367">
        <v>0</v>
      </c>
      <c r="K25" s="368">
        <v>9.5</v>
      </c>
      <c r="L25" s="369">
        <f t="shared" si="0"/>
        <v>0</v>
      </c>
      <c r="M25" s="370">
        <f t="shared" si="1"/>
        <v>0</v>
      </c>
    </row>
    <row r="26" spans="2:13" s="4" customFormat="1" ht="13.5" x14ac:dyDescent="0.3">
      <c r="B26" s="379">
        <v>17</v>
      </c>
      <c r="C26" s="607" t="s">
        <v>358</v>
      </c>
      <c r="D26" s="608"/>
      <c r="E26" s="608"/>
      <c r="F26" s="609"/>
      <c r="G26" s="380" t="s">
        <v>147</v>
      </c>
      <c r="H26" s="381"/>
      <c r="I26" s="21">
        <v>200</v>
      </c>
      <c r="J26" s="367">
        <v>0</v>
      </c>
      <c r="K26" s="368">
        <v>9.5</v>
      </c>
      <c r="L26" s="369">
        <f t="shared" si="0"/>
        <v>0</v>
      </c>
      <c r="M26" s="370">
        <f t="shared" si="1"/>
        <v>0</v>
      </c>
    </row>
    <row r="27" spans="2:13" s="4" customFormat="1" ht="13.5" x14ac:dyDescent="0.3">
      <c r="B27" s="379">
        <v>18</v>
      </c>
      <c r="C27" s="607" t="s">
        <v>359</v>
      </c>
      <c r="D27" s="612"/>
      <c r="E27" s="612"/>
      <c r="F27" s="613"/>
      <c r="G27" s="380" t="s">
        <v>148</v>
      </c>
      <c r="H27" s="381"/>
      <c r="I27" s="21">
        <v>20</v>
      </c>
      <c r="J27" s="367">
        <v>0</v>
      </c>
      <c r="K27" s="368">
        <v>9.5</v>
      </c>
      <c r="L27" s="369">
        <f t="shared" si="0"/>
        <v>0</v>
      </c>
      <c r="M27" s="370">
        <f t="shared" si="1"/>
        <v>0</v>
      </c>
    </row>
    <row r="28" spans="2:13" s="4" customFormat="1" ht="13.5" x14ac:dyDescent="0.3">
      <c r="B28" s="379">
        <v>19</v>
      </c>
      <c r="C28" s="614" t="s">
        <v>360</v>
      </c>
      <c r="D28" s="615"/>
      <c r="E28" s="615"/>
      <c r="F28" s="616"/>
      <c r="G28" s="380" t="s">
        <v>147</v>
      </c>
      <c r="H28" s="381"/>
      <c r="I28" s="21">
        <v>50</v>
      </c>
      <c r="J28" s="367">
        <v>0</v>
      </c>
      <c r="K28" s="368">
        <v>9.5</v>
      </c>
      <c r="L28" s="369">
        <f t="shared" si="0"/>
        <v>0</v>
      </c>
      <c r="M28" s="370">
        <f t="shared" si="1"/>
        <v>0</v>
      </c>
    </row>
    <row r="29" spans="2:13" s="4" customFormat="1" ht="13.5" x14ac:dyDescent="0.3">
      <c r="B29" s="379">
        <v>20</v>
      </c>
      <c r="C29" s="614" t="s">
        <v>361</v>
      </c>
      <c r="D29" s="615"/>
      <c r="E29" s="615"/>
      <c r="F29" s="616"/>
      <c r="G29" s="380" t="s">
        <v>147</v>
      </c>
      <c r="H29" s="381"/>
      <c r="I29" s="21">
        <v>40</v>
      </c>
      <c r="J29" s="367">
        <v>0</v>
      </c>
      <c r="K29" s="368">
        <v>9.5</v>
      </c>
      <c r="L29" s="369">
        <f t="shared" si="0"/>
        <v>0</v>
      </c>
      <c r="M29" s="370">
        <f t="shared" si="1"/>
        <v>0</v>
      </c>
    </row>
    <row r="30" spans="2:13" s="4" customFormat="1" ht="27.75" customHeight="1" x14ac:dyDescent="0.3">
      <c r="B30" s="379">
        <v>21</v>
      </c>
      <c r="C30" s="617" t="s">
        <v>362</v>
      </c>
      <c r="D30" s="618"/>
      <c r="E30" s="618"/>
      <c r="F30" s="619"/>
      <c r="G30" s="380" t="s">
        <v>147</v>
      </c>
      <c r="H30" s="381"/>
      <c r="I30" s="21">
        <v>5</v>
      </c>
      <c r="J30" s="367">
        <v>0</v>
      </c>
      <c r="K30" s="368">
        <v>9.5</v>
      </c>
      <c r="L30" s="369">
        <f t="shared" si="0"/>
        <v>0</v>
      </c>
      <c r="M30" s="370">
        <f t="shared" si="1"/>
        <v>0</v>
      </c>
    </row>
    <row r="31" spans="2:13" s="4" customFormat="1" ht="13.5" x14ac:dyDescent="0.3">
      <c r="B31" s="379">
        <v>22</v>
      </c>
      <c r="C31" s="382" t="s">
        <v>363</v>
      </c>
      <c r="D31" s="383"/>
      <c r="E31" s="383"/>
      <c r="F31" s="384"/>
      <c r="G31" s="380" t="s">
        <v>148</v>
      </c>
      <c r="H31" s="381"/>
      <c r="I31" s="21">
        <v>5</v>
      </c>
      <c r="J31" s="367">
        <v>0</v>
      </c>
      <c r="K31" s="368">
        <v>9.5</v>
      </c>
      <c r="L31" s="369">
        <f t="shared" si="0"/>
        <v>0</v>
      </c>
      <c r="M31" s="370">
        <f t="shared" si="1"/>
        <v>0</v>
      </c>
    </row>
    <row r="32" spans="2:13" s="4" customFormat="1" ht="13.5" x14ac:dyDescent="0.3">
      <c r="B32" s="379">
        <v>23</v>
      </c>
      <c r="C32" s="382" t="s">
        <v>502</v>
      </c>
      <c r="D32" s="383"/>
      <c r="E32" s="383"/>
      <c r="F32" s="384"/>
      <c r="G32" s="380" t="s">
        <v>148</v>
      </c>
      <c r="H32" s="381"/>
      <c r="I32" s="21">
        <v>5</v>
      </c>
      <c r="J32" s="367">
        <v>0</v>
      </c>
      <c r="K32" s="368">
        <v>9.5</v>
      </c>
      <c r="L32" s="369">
        <f t="shared" si="0"/>
        <v>0</v>
      </c>
      <c r="M32" s="370">
        <f t="shared" si="1"/>
        <v>0</v>
      </c>
    </row>
    <row r="33" spans="2:13" s="4" customFormat="1" ht="13.5" x14ac:dyDescent="0.3">
      <c r="B33" s="379">
        <v>24</v>
      </c>
      <c r="C33" s="614" t="s">
        <v>527</v>
      </c>
      <c r="D33" s="615"/>
      <c r="E33" s="615"/>
      <c r="F33" s="616"/>
      <c r="G33" s="380" t="s">
        <v>148</v>
      </c>
      <c r="H33" s="381"/>
      <c r="I33" s="21">
        <v>10</v>
      </c>
      <c r="J33" s="367">
        <v>0</v>
      </c>
      <c r="K33" s="368">
        <v>9.5</v>
      </c>
      <c r="L33" s="369">
        <f t="shared" si="0"/>
        <v>0</v>
      </c>
      <c r="M33" s="370">
        <f t="shared" si="1"/>
        <v>0</v>
      </c>
    </row>
    <row r="34" spans="2:13" s="4" customFormat="1" ht="13.5" x14ac:dyDescent="0.3">
      <c r="B34" s="379">
        <v>25</v>
      </c>
      <c r="C34" s="617" t="s">
        <v>364</v>
      </c>
      <c r="D34" s="620"/>
      <c r="E34" s="620"/>
      <c r="F34" s="621"/>
      <c r="G34" s="380" t="s">
        <v>148</v>
      </c>
      <c r="H34" s="381"/>
      <c r="I34" s="21">
        <v>40</v>
      </c>
      <c r="J34" s="367">
        <v>0</v>
      </c>
      <c r="K34" s="368">
        <v>9.5</v>
      </c>
      <c r="L34" s="369">
        <f t="shared" si="0"/>
        <v>0</v>
      </c>
      <c r="M34" s="370">
        <f t="shared" si="1"/>
        <v>0</v>
      </c>
    </row>
    <row r="35" spans="2:13" s="4" customFormat="1" ht="13.5" x14ac:dyDescent="0.3">
      <c r="B35" s="379">
        <v>26</v>
      </c>
      <c r="C35" s="382" t="s">
        <v>365</v>
      </c>
      <c r="D35" s="383"/>
      <c r="E35" s="383"/>
      <c r="F35" s="384"/>
      <c r="G35" s="380" t="s">
        <v>147</v>
      </c>
      <c r="H35" s="381"/>
      <c r="I35" s="21">
        <v>40</v>
      </c>
      <c r="J35" s="367">
        <v>0</v>
      </c>
      <c r="K35" s="368">
        <v>9.5</v>
      </c>
      <c r="L35" s="369">
        <f t="shared" si="0"/>
        <v>0</v>
      </c>
      <c r="M35" s="370">
        <f t="shared" si="1"/>
        <v>0</v>
      </c>
    </row>
    <row r="36" spans="2:13" s="4" customFormat="1" ht="13.5" x14ac:dyDescent="0.3">
      <c r="B36" s="379" t="s">
        <v>505</v>
      </c>
      <c r="C36" s="382" t="s">
        <v>504</v>
      </c>
      <c r="D36" s="383"/>
      <c r="E36" s="383"/>
      <c r="F36" s="384"/>
      <c r="G36" s="380" t="s">
        <v>148</v>
      </c>
      <c r="H36" s="381"/>
      <c r="I36" s="21">
        <v>50</v>
      </c>
      <c r="J36" s="367">
        <v>0</v>
      </c>
      <c r="K36" s="368">
        <v>9.5</v>
      </c>
      <c r="L36" s="369">
        <f t="shared" si="0"/>
        <v>0</v>
      </c>
      <c r="M36" s="370">
        <f t="shared" si="1"/>
        <v>0</v>
      </c>
    </row>
    <row r="37" spans="2:13" s="4" customFormat="1" ht="13.5" x14ac:dyDescent="0.3">
      <c r="B37" s="379" t="s">
        <v>436</v>
      </c>
      <c r="C37" s="382" t="s">
        <v>543</v>
      </c>
      <c r="D37" s="383"/>
      <c r="E37" s="383"/>
      <c r="F37" s="384"/>
      <c r="G37" s="380" t="s">
        <v>148</v>
      </c>
      <c r="H37" s="381"/>
      <c r="I37" s="21">
        <v>20</v>
      </c>
      <c r="J37" s="367">
        <v>0</v>
      </c>
      <c r="K37" s="368">
        <v>9.5</v>
      </c>
      <c r="L37" s="369">
        <f t="shared" si="0"/>
        <v>0</v>
      </c>
      <c r="M37" s="370">
        <f t="shared" si="1"/>
        <v>0</v>
      </c>
    </row>
    <row r="38" spans="2:13" s="4" customFormat="1" ht="13.5" x14ac:dyDescent="0.3">
      <c r="B38" s="379" t="s">
        <v>506</v>
      </c>
      <c r="C38" s="382" t="s">
        <v>542</v>
      </c>
      <c r="D38" s="383"/>
      <c r="E38" s="383"/>
      <c r="F38" s="384"/>
      <c r="G38" s="380" t="s">
        <v>148</v>
      </c>
      <c r="H38" s="381"/>
      <c r="I38" s="21">
        <v>20</v>
      </c>
      <c r="J38" s="367">
        <v>0</v>
      </c>
      <c r="K38" s="368">
        <v>9.5</v>
      </c>
      <c r="L38" s="369">
        <f t="shared" si="0"/>
        <v>0</v>
      </c>
      <c r="M38" s="370">
        <f t="shared" si="1"/>
        <v>0</v>
      </c>
    </row>
    <row r="39" spans="2:13" s="4" customFormat="1" ht="13.5" x14ac:dyDescent="0.3">
      <c r="B39" s="379" t="s">
        <v>503</v>
      </c>
      <c r="C39" s="382" t="s">
        <v>577</v>
      </c>
      <c r="D39" s="383"/>
      <c r="E39" s="383"/>
      <c r="F39" s="384"/>
      <c r="G39" s="380" t="s">
        <v>148</v>
      </c>
      <c r="H39" s="381"/>
      <c r="I39" s="21">
        <v>50</v>
      </c>
      <c r="J39" s="367">
        <v>0</v>
      </c>
      <c r="K39" s="368">
        <v>9.5</v>
      </c>
      <c r="L39" s="369">
        <f t="shared" si="0"/>
        <v>0</v>
      </c>
      <c r="M39" s="370">
        <f t="shared" si="1"/>
        <v>0</v>
      </c>
    </row>
    <row r="40" spans="2:13" s="4" customFormat="1" ht="13.5" x14ac:dyDescent="0.3">
      <c r="B40" s="379" t="s">
        <v>507</v>
      </c>
      <c r="C40" s="382" t="s">
        <v>578</v>
      </c>
      <c r="D40" s="383"/>
      <c r="E40" s="383"/>
      <c r="F40" s="384"/>
      <c r="G40" s="380" t="s">
        <v>148</v>
      </c>
      <c r="H40" s="381"/>
      <c r="I40" s="21">
        <v>20</v>
      </c>
      <c r="J40" s="367">
        <v>0</v>
      </c>
      <c r="K40" s="368">
        <v>9.5</v>
      </c>
      <c r="L40" s="369">
        <f t="shared" si="0"/>
        <v>0</v>
      </c>
      <c r="M40" s="370">
        <f t="shared" si="1"/>
        <v>0</v>
      </c>
    </row>
    <row r="41" spans="2:13" s="4" customFormat="1" ht="13.5" x14ac:dyDescent="0.3">
      <c r="B41" s="483" t="s">
        <v>508</v>
      </c>
      <c r="C41" s="382"/>
      <c r="D41" s="383"/>
      <c r="E41" s="383"/>
      <c r="F41" s="384"/>
      <c r="G41" s="380"/>
      <c r="H41" s="381"/>
      <c r="I41" s="21"/>
      <c r="J41" s="367"/>
      <c r="K41" s="368"/>
      <c r="L41" s="369"/>
      <c r="M41" s="370"/>
    </row>
    <row r="42" spans="2:13" s="4" customFormat="1" ht="13.5" x14ac:dyDescent="0.3">
      <c r="B42" s="379" t="s">
        <v>509</v>
      </c>
      <c r="C42" s="607" t="s">
        <v>366</v>
      </c>
      <c r="D42" s="608"/>
      <c r="E42" s="608"/>
      <c r="F42" s="609"/>
      <c r="G42" s="380" t="s">
        <v>147</v>
      </c>
      <c r="H42" s="381"/>
      <c r="I42" s="21">
        <v>30</v>
      </c>
      <c r="J42" s="367">
        <v>0</v>
      </c>
      <c r="K42" s="368">
        <v>9.5</v>
      </c>
      <c r="L42" s="369">
        <f t="shared" si="0"/>
        <v>0</v>
      </c>
      <c r="M42" s="370">
        <f t="shared" si="1"/>
        <v>0</v>
      </c>
    </row>
    <row r="43" spans="2:13" s="4" customFormat="1" ht="15.95" customHeight="1" x14ac:dyDescent="0.3">
      <c r="B43" s="128"/>
      <c r="C43" s="610" t="s">
        <v>605</v>
      </c>
      <c r="D43" s="610"/>
      <c r="E43" s="610"/>
      <c r="F43" s="611"/>
      <c r="G43" s="48"/>
      <c r="H43" s="48"/>
      <c r="I43" s="48"/>
      <c r="J43" s="48"/>
      <c r="K43" s="48"/>
      <c r="L43" s="49"/>
      <c r="M43" s="78">
        <f>+SUM(M10:M42)</f>
        <v>0</v>
      </c>
    </row>
    <row r="44" spans="2:13" s="4" customFormat="1" ht="15.95" customHeight="1" x14ac:dyDescent="0.3">
      <c r="B44" s="31"/>
      <c r="C44" s="31"/>
      <c r="D44" s="31"/>
      <c r="E44" s="31"/>
      <c r="F44" s="39"/>
      <c r="G44" s="31"/>
      <c r="H44" s="31"/>
      <c r="I44" s="31"/>
      <c r="J44" s="31"/>
      <c r="K44" s="31"/>
      <c r="L44" s="31"/>
    </row>
    <row r="45" spans="2:13" s="4" customFormat="1" ht="15.95" customHeight="1" x14ac:dyDescent="0.3">
      <c r="B45" s="31"/>
      <c r="C45" s="7"/>
      <c r="D45" s="7"/>
      <c r="E45" s="7"/>
      <c r="F45" s="7"/>
      <c r="G45" s="9"/>
      <c r="H45" s="7"/>
      <c r="I45" s="7"/>
      <c r="J45" s="7"/>
      <c r="K45" s="7"/>
      <c r="L45" s="7"/>
      <c r="M45" s="32"/>
    </row>
    <row r="46" spans="2:13" s="4" customFormat="1" ht="15.95" customHeight="1" x14ac:dyDescent="0.3">
      <c r="B46" s="199" t="s">
        <v>62</v>
      </c>
      <c r="C46" s="200"/>
      <c r="D46" s="200"/>
      <c r="E46" s="200"/>
      <c r="F46" s="200"/>
      <c r="G46" s="201"/>
      <c r="H46" s="200"/>
      <c r="I46" s="200"/>
      <c r="J46" s="200"/>
      <c r="K46" s="7"/>
      <c r="L46" s="7"/>
      <c r="M46" s="7"/>
    </row>
    <row r="47" spans="2:13" s="4" customFormat="1" ht="15.95" customHeight="1" x14ac:dyDescent="0.3">
      <c r="B47" s="199" t="s">
        <v>63</v>
      </c>
      <c r="C47" s="200"/>
      <c r="D47" s="200"/>
      <c r="E47" s="200"/>
      <c r="F47" s="200"/>
      <c r="G47" s="201"/>
      <c r="H47" s="200"/>
      <c r="I47" s="200"/>
      <c r="J47" s="200"/>
      <c r="K47" s="7"/>
      <c r="L47" s="7"/>
      <c r="M47" s="7"/>
    </row>
    <row r="48" spans="2:13" s="4" customFormat="1" ht="15.95" customHeight="1" x14ac:dyDescent="0.3">
      <c r="B48" s="199" t="s">
        <v>523</v>
      </c>
      <c r="C48" s="200"/>
      <c r="D48" s="200"/>
      <c r="E48" s="200"/>
      <c r="F48" s="200"/>
      <c r="G48" s="201"/>
      <c r="H48" s="202"/>
      <c r="I48" s="203"/>
      <c r="J48" s="203"/>
      <c r="K48" s="32"/>
      <c r="L48" s="7"/>
      <c r="M48" s="7"/>
    </row>
    <row r="49" spans="1:13" s="4" customFormat="1" ht="15.95" customHeight="1" x14ac:dyDescent="0.3">
      <c r="B49" s="204" t="s">
        <v>168</v>
      </c>
      <c r="C49" s="199"/>
      <c r="D49" s="199"/>
      <c r="E49" s="199"/>
      <c r="F49" s="199"/>
      <c r="G49" s="199"/>
      <c r="H49" s="199"/>
      <c r="I49" s="199"/>
      <c r="J49" s="199"/>
      <c r="K49" s="7"/>
      <c r="L49" s="7"/>
      <c r="M49" s="7"/>
    </row>
    <row r="50" spans="1:13" s="4" customFormat="1" ht="15.95" customHeight="1" x14ac:dyDescent="0.3">
      <c r="B50" s="204"/>
      <c r="C50" s="31"/>
      <c r="D50" s="31"/>
      <c r="E50" s="31"/>
      <c r="F50" s="31"/>
      <c r="G50" s="31"/>
      <c r="H50" s="26"/>
      <c r="I50" s="26"/>
      <c r="J50" s="26"/>
      <c r="K50" s="7"/>
      <c r="L50" s="7"/>
      <c r="M50" s="7"/>
    </row>
    <row r="51" spans="1:13" s="4" customFormat="1" ht="15.95" customHeight="1" x14ac:dyDescent="0.3">
      <c r="B51" s="385" t="s">
        <v>64</v>
      </c>
      <c r="C51" s="279"/>
      <c r="D51" s="279"/>
      <c r="E51" s="279"/>
      <c r="F51" s="279"/>
      <c r="G51" s="278"/>
      <c r="H51" s="279"/>
      <c r="I51" s="279"/>
      <c r="J51" s="279"/>
      <c r="K51" s="279"/>
      <c r="L51" s="327"/>
      <c r="M51" s="7"/>
    </row>
    <row r="52" spans="1:13" s="4" customFormat="1" ht="15.95" customHeight="1" x14ac:dyDescent="0.3">
      <c r="B52" s="239" t="s">
        <v>367</v>
      </c>
      <c r="C52" s="240"/>
      <c r="D52" s="240"/>
      <c r="E52" s="240"/>
      <c r="F52" s="240"/>
      <c r="G52" s="248"/>
      <c r="H52" s="240"/>
      <c r="I52" s="240"/>
      <c r="J52" s="240"/>
      <c r="K52" s="240"/>
      <c r="L52" s="244"/>
      <c r="M52" s="7"/>
    </row>
    <row r="53" spans="1:13" s="4" customFormat="1" ht="15.95" customHeight="1" x14ac:dyDescent="0.3">
      <c r="B53" s="239" t="s">
        <v>368</v>
      </c>
      <c r="C53" s="240"/>
      <c r="D53" s="240"/>
      <c r="E53" s="240"/>
      <c r="F53" s="240"/>
      <c r="G53" s="248"/>
      <c r="H53" s="240"/>
      <c r="I53" s="240"/>
      <c r="J53" s="240"/>
      <c r="K53" s="240"/>
      <c r="L53" s="244"/>
      <c r="M53" s="7"/>
    </row>
    <row r="54" spans="1:13" s="4" customFormat="1" ht="15.95" customHeight="1" x14ac:dyDescent="0.3">
      <c r="B54" s="461" t="s">
        <v>369</v>
      </c>
      <c r="C54" s="386"/>
      <c r="D54" s="386"/>
      <c r="E54" s="386"/>
      <c r="F54" s="386"/>
      <c r="G54" s="462"/>
      <c r="H54" s="386"/>
      <c r="I54" s="386"/>
      <c r="J54" s="386"/>
      <c r="K54" s="386"/>
      <c r="L54" s="387"/>
      <c r="M54" s="7"/>
    </row>
    <row r="55" spans="1:13" s="4" customFormat="1" ht="15.95" customHeight="1" x14ac:dyDescent="0.3">
      <c r="B55" s="7"/>
      <c r="C55" s="7"/>
      <c r="D55" s="7"/>
      <c r="E55" s="7"/>
      <c r="F55" s="7"/>
      <c r="G55" s="9"/>
      <c r="H55" s="2"/>
      <c r="I55" s="2"/>
      <c r="J55" s="2"/>
      <c r="K55" s="7"/>
      <c r="L55" s="2"/>
      <c r="M55" s="7"/>
    </row>
    <row r="56" spans="1:13" s="31" customFormat="1" ht="15.95" customHeight="1" x14ac:dyDescent="0.3">
      <c r="B56" s="205"/>
      <c r="C56" s="206"/>
      <c r="D56" s="206"/>
      <c r="E56" s="206"/>
      <c r="F56" s="206"/>
      <c r="G56" s="207"/>
      <c r="H56" s="208" t="s">
        <v>267</v>
      </c>
      <c r="I56" s="206"/>
      <c r="J56" s="208" t="s">
        <v>74</v>
      </c>
      <c r="K56" s="2"/>
      <c r="L56" s="2"/>
      <c r="M56" s="7"/>
    </row>
    <row r="57" spans="1:13" s="31" customFormat="1" ht="12.75" customHeight="1" x14ac:dyDescent="0.3">
      <c r="B57" s="7"/>
      <c r="C57" s="7"/>
      <c r="D57" s="7"/>
      <c r="E57" s="7"/>
      <c r="F57" s="7"/>
      <c r="G57" s="9"/>
      <c r="H57" s="7"/>
      <c r="I57" s="7"/>
      <c r="J57" s="7"/>
      <c r="K57" s="2"/>
      <c r="L57" s="2"/>
      <c r="M57" s="7"/>
    </row>
    <row r="58" spans="1:13" s="31" customFormat="1" ht="12.75" customHeight="1" x14ac:dyDescent="0.3">
      <c r="A58" s="31" t="s">
        <v>480</v>
      </c>
      <c r="B58" s="7"/>
      <c r="C58" s="2"/>
      <c r="D58" s="2"/>
      <c r="E58" s="2"/>
      <c r="F58" s="2"/>
      <c r="G58" s="3"/>
      <c r="H58" s="2"/>
      <c r="I58" s="2"/>
      <c r="J58" s="2"/>
      <c r="K58" s="2"/>
      <c r="L58" s="2"/>
      <c r="M58" s="2"/>
    </row>
    <row r="59" spans="1:13" s="31" customFormat="1" ht="12.75" customHeight="1" x14ac:dyDescent="0.3">
      <c r="B59" s="7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</row>
    <row r="60" spans="1:13" s="31" customFormat="1" ht="12.75" customHeight="1" x14ac:dyDescent="0.3">
      <c r="B60" s="7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</row>
    <row r="61" spans="1:13" s="31" customFormat="1" ht="12.75" customHeight="1" x14ac:dyDescent="0.3">
      <c r="B61" s="7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</row>
    <row r="62" spans="1:13" s="32" customFormat="1" ht="12.75" customHeight="1" x14ac:dyDescent="0.3"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</row>
    <row r="63" spans="1:13" s="32" customFormat="1" ht="12.75" customHeight="1" x14ac:dyDescent="0.3"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</row>
    <row r="64" spans="1:13" s="7" customFormat="1" x14ac:dyDescent="0.3"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</row>
    <row r="65" spans="2:13" s="7" customFormat="1" x14ac:dyDescent="0.3"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</row>
    <row r="66" spans="2:13" s="7" customFormat="1" x14ac:dyDescent="0.3"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</row>
    <row r="67" spans="2:13" s="7" customFormat="1" x14ac:dyDescent="0.3"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</row>
    <row r="68" spans="2:13" s="7" customFormat="1" x14ac:dyDescent="0.3"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</row>
    <row r="69" spans="2:13" s="7" customFormat="1" x14ac:dyDescent="0.3"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</row>
    <row r="70" spans="2:13" s="7" customFormat="1" x14ac:dyDescent="0.3"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</row>
    <row r="71" spans="2:13" s="7" customFormat="1" x14ac:dyDescent="0.3"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</row>
    <row r="72" spans="2:13" s="7" customFormat="1" x14ac:dyDescent="0.3"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</row>
    <row r="73" spans="2:13" s="7" customFormat="1" x14ac:dyDescent="0.3"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</row>
    <row r="74" spans="2:13" s="7" customFormat="1" x14ac:dyDescent="0.3"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</row>
  </sheetData>
  <mergeCells count="26">
    <mergeCell ref="C14:F14"/>
    <mergeCell ref="C9:F9"/>
    <mergeCell ref="C10:F10"/>
    <mergeCell ref="C11:F11"/>
    <mergeCell ref="C12:F12"/>
    <mergeCell ref="C13:F13"/>
    <mergeCell ref="C26:F26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42:F42"/>
    <mergeCell ref="C43:F43"/>
    <mergeCell ref="C27:F27"/>
    <mergeCell ref="C28:F28"/>
    <mergeCell ref="C29:F29"/>
    <mergeCell ref="C30:F30"/>
    <mergeCell ref="C33:F33"/>
    <mergeCell ref="C34:F34"/>
  </mergeCells>
  <pageMargins left="0.75" right="0.75" top="1" bottom="1" header="0" footer="0"/>
  <pageSetup paperSize="9" scale="95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12</vt:i4>
      </vt:variant>
    </vt:vector>
  </HeadingPairs>
  <TitlesOfParts>
    <vt:vector size="30" baseType="lpstr">
      <vt:lpstr>GOVEJE IN TELEČJE MESO</vt:lpstr>
      <vt:lpstr>BIO JUNETINA IN TELETINA</vt:lpstr>
      <vt:lpstr>PERUTNINSKO MESO IN IZDELKI</vt:lpstr>
      <vt:lpstr>SVINJSKO MESO</vt:lpstr>
      <vt:lpstr>MESNI IZDELKI</vt:lpstr>
      <vt:lpstr>ZAMRZNJENE RIBE</vt:lpstr>
      <vt:lpstr>MLEKO IN MLEČNI IZDELKI</vt:lpstr>
      <vt:lpstr>BIO MLEKO IN MLEČNI IZDELKI</vt:lpstr>
      <vt:lpstr>KRUH IN PEKOVSKO PECIVO</vt:lpstr>
      <vt:lpstr>BIO KRUH IN PEKOVSKO PECIVO</vt:lpstr>
      <vt:lpstr>SLADKO IN SLANO PECIVO</vt:lpstr>
      <vt:lpstr>ŽITA IN MLEVSKI IZDELKI</vt:lpstr>
      <vt:lpstr>ZAMRZNJENI IZDELKI IZ TESTA</vt:lpstr>
      <vt:lpstr>SVEŽE SADJE IN ZEL.</vt:lpstr>
      <vt:lpstr>ZAMRZNJENO SADJE IN ZEL.</vt:lpstr>
      <vt:lpstr>SADNI SOKOVI IN SIRUPI</vt:lpstr>
      <vt:lpstr>SPLOŠNO PREHRAMBENO BLAGO</vt:lpstr>
      <vt:lpstr>DIETNA ŽIVILA</vt:lpstr>
      <vt:lpstr>'BIO KRUH IN PEKOVSKO PECIVO'!Tiskanje_naslovov</vt:lpstr>
      <vt:lpstr>'BIO MLEKO IN MLEČNI IZDELKI'!Tiskanje_naslovov</vt:lpstr>
      <vt:lpstr>'GOVEJE IN TELEČJE MESO'!Tiskanje_naslovov</vt:lpstr>
      <vt:lpstr>'KRUH IN PEKOVSKO PECIVO'!Tiskanje_naslovov</vt:lpstr>
      <vt:lpstr>'MLEKO IN MLEČNI IZDELKI'!Tiskanje_naslovov</vt:lpstr>
      <vt:lpstr>'PERUTNINSKO MESO IN IZDELKI'!Tiskanje_naslovov</vt:lpstr>
      <vt:lpstr>'SLADKO IN SLANO PECIVO'!Tiskanje_naslovov</vt:lpstr>
      <vt:lpstr>'SPLOŠNO PREHRAMBENO BLAGO'!Tiskanje_naslovov</vt:lpstr>
      <vt:lpstr>'SVEŽE SADJE IN ZEL.'!Tiskanje_naslovov</vt:lpstr>
      <vt:lpstr>'ZAMRZNJENI IZDELKI IZ TESTA'!Tiskanje_naslovov</vt:lpstr>
      <vt:lpstr>'ZAMRZNJENO SADJE IN ZEL.'!Tiskanje_naslovov</vt:lpstr>
      <vt:lpstr>'ŽITA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Suzana Horvatiček</cp:lastModifiedBy>
  <cp:lastPrinted>2019-10-10T08:25:27Z</cp:lastPrinted>
  <dcterms:created xsi:type="dcterms:W3CDTF">2019-09-22T17:53:27Z</dcterms:created>
  <dcterms:modified xsi:type="dcterms:W3CDTF">2019-11-07T12:41:52Z</dcterms:modified>
</cp:coreProperties>
</file>